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1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3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4\4. ENE\A. Database\Public Entities\Publication Tables\Tables for web\"/>
    </mc:Choice>
  </mc:AlternateContent>
  <xr:revisionPtr revIDLastSave="0" documentId="13_ncr:1_{0D9B4EB0-6063-48F6-9392-8BF97A01FB56}" xr6:coauthVersionLast="36" xr6:coauthVersionMax="36" xr10:uidLastSave="{00000000-0000-0000-0000-000000000000}"/>
  <bookViews>
    <workbookView xWindow="0" yWindow="0" windowWidth="28800" windowHeight="12225" xr2:uid="{CC3215FD-7308-4AEF-AC31-E80A40D09FD1}"/>
  </bookViews>
  <sheets>
    <sheet name="Index" sheetId="34" r:id="rId1"/>
    <sheet name="CEFPerfom" sheetId="1" r:id="rId2"/>
    <sheet name="CEFFinancial" sheetId="2" r:id="rId3"/>
    <sheet name="CEFPersonnel" sheetId="3" r:id="rId4"/>
    <sheet name="GeoSciencePerfom" sheetId="4" r:id="rId5"/>
    <sheet name="GeoScienceFinancial" sheetId="5" r:id="rId6"/>
    <sheet name="GeoSciencePersonnel" sheetId="6" r:id="rId7"/>
    <sheet name="MHSCPerfom" sheetId="7" r:id="rId8"/>
    <sheet name="MHSCFinancial" sheetId="8" r:id="rId9"/>
    <sheet name="MHSCPersonnel" sheetId="9" r:id="rId10"/>
    <sheet name="MintekPerfom" sheetId="10" r:id="rId11"/>
    <sheet name="MintekFinancial" sheetId="11" r:id="rId12"/>
    <sheet name="MintekPersonnel" sheetId="12" r:id="rId13"/>
    <sheet name="NERSAPerfom" sheetId="13" r:id="rId14"/>
    <sheet name="NERSAFinancial" sheetId="14" r:id="rId15"/>
    <sheet name="NERSAPersonnel" sheetId="15" r:id="rId16"/>
    <sheet name="NNRPerfom" sheetId="16" r:id="rId17"/>
    <sheet name="NNRFinancial" sheetId="17" r:id="rId18"/>
    <sheet name="NNRPersonnel" sheetId="18" r:id="rId19"/>
    <sheet name="NRWDIPerfom" sheetId="19" r:id="rId20"/>
    <sheet name="NRWDIFinancial" sheetId="20" r:id="rId21"/>
    <sheet name="NRWDIPersonnel" sheetId="21" r:id="rId22"/>
    <sheet name="SADPMRPerfom" sheetId="22" r:id="rId23"/>
    <sheet name="SADPMRFinancial" sheetId="23" r:id="rId24"/>
    <sheet name="SADPMRPersonnel" sheetId="24" r:id="rId25"/>
    <sheet name="SANEDIPerfom" sheetId="25" r:id="rId26"/>
    <sheet name="SANEDIFinancial" sheetId="26" r:id="rId27"/>
    <sheet name="SANEDIPersonnel" sheetId="27" r:id="rId28"/>
    <sheet name="NECSAPerfom" sheetId="28" r:id="rId29"/>
    <sheet name="NECSAFinancial" sheetId="29" r:id="rId30"/>
    <sheet name="NECSAPersonnel" sheetId="30" r:id="rId31"/>
    <sheet name="SDTPerfom" sheetId="31" r:id="rId32"/>
    <sheet name="SDTFinancial" sheetId="32" r:id="rId33"/>
    <sheet name="SDTPersonnel" sheetId="33" r:id="rId34"/>
  </sheets>
  <definedNames>
    <definedName name="_Hlk156295459" localSheetId="22">SADPMRPerfom!$B$9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31" l="1"/>
  <c r="AB1" i="28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<sst xmlns="http://schemas.openxmlformats.org/spreadsheetml/2006/main" count="1636" uniqueCount="356">
  <si>
    <t>Table 34.18 Central Energy Fund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</si>
  <si>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</si>
  <si>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</si>
  <si>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</si>
  <si>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</si>
  <si>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</si>
  <si>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MTSF priority</t>
  </si>
  <si>
    <t>2020/21</t>
  </si>
  <si>
    <t>2021/22</t>
  </si>
  <si>
    <t>2022/23</t>
  </si>
  <si>
    <t>2023/24</t>
  </si>
  <si>
    <t>2024/25</t>
  </si>
  <si>
    <t>2025/26</t>
  </si>
  <si>
    <t>2026/27</t>
  </si>
  <si>
    <t>Oil and gas, national oil company</t>
  </si>
  <si>
    <t>Number of crude oil barrels maintained as per ministerial directive per year</t>
  </si>
  <si>
    <t>10</t>
  </si>
  <si>
    <t>Number of megatons of coal produced/sold at Vlakfontein by the African Exploration Mining and Finance Corporation per year</t>
  </si>
  <si>
    <t>Mining, coal</t>
  </si>
  <si>
    <t>2.54 Mt</t>
  </si>
  <si>
    <t>4.35 Mt</t>
  </si>
  <si>
    <t>2.5 Mt</t>
  </si>
  <si>
    <t>Department: Mineral Resources and Energy</t>
  </si>
  <si>
    <t>Table 34.19 Central Energy Fund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</si>
  <si>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</si>
  <si>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</si>
  <si>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</si>
  <si>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</si>
  <si>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</si>
  <si>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</si>
  <si>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2020/21 - 2023/24</t>
  </si>
  <si>
    <t>2023/24 - 2026/27</t>
  </si>
  <si>
    <t>Administration</t>
  </si>
  <si>
    <t>Clean and renewable energy</t>
  </si>
  <si>
    <t>Strategic stock and oil pollution control</t>
  </si>
  <si>
    <t>Gas and gas infrastructure</t>
  </si>
  <si>
    <t>Promotion, licensing and regulation</t>
  </si>
  <si>
    <t>Total</t>
  </si>
  <si>
    <t>Table 34.20 Central Energy Fund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</si>
  <si>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</si>
  <si>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</si>
  <si>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</si>
  <si>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</si>
  <si>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</si>
  <si>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</si>
  <si>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</si>
  <si>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</si>
  <si>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</si>
  <si>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</si>
  <si>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</si>
  <si>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</si>
  <si>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</si>
  <si>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</si>
  <si>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</si>
  <si>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</si>
  <si>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</si>
  <si>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</si>
  <si>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</si>
  <si>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</si>
  <si>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</si>
  <si>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</si>
  <si>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</si>
  <si>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</si>
  <si>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</si>
  <si>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</si>
  <si>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</si>
  <si>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</si>
  <si>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</si>
  <si>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Investment property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</si>
  <si>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</si>
  <si>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</si>
  <si>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</si>
  <si>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</si>
  <si>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Borrowing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</si>
  <si>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</si>
  <si>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</si>
  <si>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</si>
  <si>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</si>
  <si>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</si>
  <si>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</si>
  <si>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</si>
  <si>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</si>
  <si>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</si>
  <si>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</si>
  <si>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</si>
  <si>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</si>
  <si>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Non-current assets held for sale</t>
  </si>
  <si>
    <t>Taxation</t>
  </si>
  <si>
    <t>Total assets</t>
  </si>
  <si>
    <t>Accumulated surplus/(deficit)</t>
  </si>
  <si>
    <t>Capital and reserves</t>
  </si>
  <si>
    <t>Borrowings</t>
  </si>
  <si>
    <t xml:space="preserve">Finance lease </t>
  </si>
  <si>
    <t>Deferred income</t>
  </si>
  <si>
    <t>Trade and other payables</t>
  </si>
  <si>
    <t>Non controlling interests</t>
  </si>
  <si>
    <t>Provisions</t>
  </si>
  <si>
    <t>Derivatives financial instruments</t>
  </si>
  <si>
    <t>Total equity and liabilities</t>
  </si>
  <si>
    <t>Table 34.21 Central Energy Fund personnel numbers and cost by salary level</t>
  </si>
  <si>
    <t>Number of posts estimated for 
31 March 2024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</si>
  <si>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</si>
  <si>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</si>
  <si>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</si>
  <si>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</si>
  <si>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</si>
  <si>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</si>
  <si>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</si>
  <si>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</si>
  <si>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</si>
  <si>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Central Energy Fund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</si>
  <si>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</si>
  <si>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</si>
  <si>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</si>
  <si>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</si>
  <si>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</si>
  <si>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</si>
  <si>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</si>
  <si>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</si>
  <si>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</si>
  <si>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</si>
  <si>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Table 34.22 Council for Geoscience performance indicators by programme/objective/activity and related priority</t>
  </si>
  <si>
    <t>Number of papers published in conference proceedings  per year</t>
  </si>
  <si>
    <t>Statutory projects</t>
  </si>
  <si>
    <t>Priority 3: Education, Skills and Health</t>
  </si>
  <si>
    <t>66</t>
  </si>
  <si>
    <t>32</t>
  </si>
  <si>
    <t>70</t>
  </si>
  <si>
    <t>40</t>
  </si>
  <si>
    <t>55</t>
  </si>
  <si>
    <t>Number of peer-reviewed articles published per year</t>
  </si>
  <si>
    <t>33</t>
  </si>
  <si>
    <t>30</t>
  </si>
  <si>
    <t>34</t>
  </si>
  <si>
    <t>Number of applied geoscience products for infrastructure, land use, health, groundwater and the environment per year</t>
  </si>
  <si>
    <t>7</t>
  </si>
  <si>
    <t>6</t>
  </si>
  <si>
    <t>11</t>
  </si>
  <si>
    <t>13</t>
  </si>
  <si>
    <t>14</t>
  </si>
  <si>
    <t>15</t>
  </si>
  <si>
    <t>Percentage of onshore geoscience mapping coverage per year</t>
  </si>
  <si>
    <t>9,03% (173/1916)</t>
  </si>
  <si>
    <t>10,7% (205/1916)</t>
  </si>
  <si>
    <t>12%</t>
  </si>
  <si>
    <t>16%</t>
  </si>
  <si>
    <t>19%</t>
  </si>
  <si>
    <t>21%</t>
  </si>
  <si>
    <t>23%</t>
  </si>
  <si>
    <t>Percentage of offshore geoscience map coverage</t>
  </si>
  <si>
    <t>0,05% (1/1828)</t>
  </si>
  <si>
    <t>0,2%</t>
  </si>
  <si>
    <t>0,3%</t>
  </si>
  <si>
    <t>0,5%</t>
  </si>
  <si>
    <t>0,6%</t>
  </si>
  <si>
    <t>0,7%</t>
  </si>
  <si>
    <t>Number of Council for Geoscience Publications per year</t>
  </si>
  <si>
    <t>8</t>
  </si>
  <si>
    <t>12</t>
  </si>
  <si>
    <t>Table 34.23 Council for Geoscience expenditure trends and estimates by programme/objective/activity</t>
  </si>
  <si>
    <t>Foreign commercial</t>
  </si>
  <si>
    <t>Local commercial</t>
  </si>
  <si>
    <t>Table 34.24 Council for Geoscience statements of financial performance, cash flow and financial position</t>
  </si>
  <si>
    <t>Financial transactions in assets and liabilities</t>
  </si>
  <si>
    <t>Table 34.25 Council for Geoscience personnel numbers and cost by salary level</t>
  </si>
  <si>
    <t>Council for Geoscience</t>
  </si>
  <si>
    <t>Table 34.26 Mine Health and Safety Council performance indicators by programme/objective/activity and related priority</t>
  </si>
  <si>
    <t>Number of council programmes to promote and improve occupational health and safety awareness per year</t>
  </si>
  <si>
    <t>Promote a health and safety culture in the mining industry</t>
  </si>
  <si>
    <t>Number of occupational health and safety knowledge programmes to support staff per year</t>
  </si>
  <si>
    <t>Research, programme promotion and programme improvement in mining</t>
  </si>
  <si>
    <t>Number of training programmes undertaken to upskill and build capacity per year</t>
  </si>
  <si>
    <t>Number of advice notes provided to the minister on occupational health and safety matters in the mining industry per year</t>
  </si>
  <si>
    <t>Number of council programmes promoted in the mining industry per year</t>
  </si>
  <si>
    <t>Table 34.27 Mine Health and Safety Council expenditure trends and estimates by programme/objective/activity</t>
  </si>
  <si>
    <t>Table 34.28 Mine Health and Safety Council statements of financial performance, cash flow and financial position</t>
  </si>
  <si>
    <t>Table 34.29 Mine Health and Safety Council personnel numbers and cost by salary level</t>
  </si>
  <si>
    <t>Mine Health and Safety Council</t>
  </si>
  <si>
    <t>Table 34.30 Mintek performance indicators by programme/objective/activity and related priority</t>
  </si>
  <si>
    <t>Number of journal papers produced per year</t>
  </si>
  <si>
    <t>Number of conference papers produced per year</t>
  </si>
  <si>
    <t>Number of invention disclosures made per year</t>
  </si>
  <si>
    <t>Number of trademarks registered per year</t>
  </si>
  <si>
    <t>Table 34.31 Mintek expenditure trends and estimates by programme/objective/activity</t>
  </si>
  <si>
    <t>Develop and maintain world-class research and development infrastructure</t>
  </si>
  <si>
    <t>Foster industry establishment and expansion</t>
  </si>
  <si>
    <t>Conduct relevant, applied research and technological innovation</t>
  </si>
  <si>
    <t>Ensuring financial sustainability</t>
  </si>
  <si>
    <t>Develop a capable workforce</t>
  </si>
  <si>
    <t>Table 34.32 Mintek statements of financial performance, cash flow and financial position</t>
  </si>
  <si>
    <t>Table 34.33 Mintek personnel numbers and cost by salary level</t>
  </si>
  <si>
    <t>Mintek</t>
  </si>
  <si>
    <t>Table 34.34 National Energy Regulator performance indicators by programme/objective/activity and related priority</t>
  </si>
  <si>
    <t>Table 34.35 National Energy Regulator expenditure trends and estimates by programme/objective/activity</t>
  </si>
  <si>
    <t>Regulatory service delivery</t>
  </si>
  <si>
    <t>Advocacy and engagement</t>
  </si>
  <si>
    <t>Innovation</t>
  </si>
  <si>
    <t>People and organisational culture</t>
  </si>
  <si>
    <t>Table 34.36 National Energy Regulator statements of financial performance, cash flow and financial position</t>
  </si>
  <si>
    <t>Table 34.37 National Energy Regulator personnel numbers and cost by salary level</t>
  </si>
  <si>
    <t>National Energy Regulator</t>
  </si>
  <si>
    <t>Table 34.38 National Nuclear Regulator performance indicators by programme/objective/activity and related priority</t>
  </si>
  <si>
    <t>Nuclear power plants</t>
  </si>
  <si>
    <t>Table 34.39 National Nuclear Regulator expenditure trends and estimates by programme/objective/activity</t>
  </si>
  <si>
    <t>Nuclear technology and nationally occurring radioactive material</t>
  </si>
  <si>
    <t>Regulatory improvement and technical services</t>
  </si>
  <si>
    <t>Table 34.40 National Nuclear Regulator statements of financial performance, cash flow and financial position</t>
  </si>
  <si>
    <t>Table 34.41 National Nuclear Regulator personnel numbers and cost by salary level</t>
  </si>
  <si>
    <t>National Nuclear Regulator</t>
  </si>
  <si>
    <t>Table 34.42 National Radioactive Waste Disposal Institute performance indicators by programme/objective/activity and related priority</t>
  </si>
  <si>
    <t>Table 34.43 National Radioactive Waste Disposal Institute expenditure trends and estimates by programme/objective/activity</t>
  </si>
  <si>
    <t>Radwaste operations</t>
  </si>
  <si>
    <t>Radwaste, technology and siting</t>
  </si>
  <si>
    <t>Radwaste compliance management</t>
  </si>
  <si>
    <t>Table 34.44 National Radioactive Waste Disposal Institute statements of financial performance, cash flow and financial position</t>
  </si>
  <si>
    <t>Table 34.45 National Radioactive Waste Disposal Institute personnel numbers and cost by salary level</t>
  </si>
  <si>
    <t>National Radioactive Waste Disposal Institute</t>
  </si>
  <si>
    <t>Table 34.46 South African Diamond and Precious Metals Regulator performance indicators by programme/objective/activity and related priority</t>
  </si>
  <si>
    <t>Diamond trade</t>
  </si>
  <si>
    <t>Regulatory compliance</t>
  </si>
  <si>
    <t>Table 34.47 South African Diamond and Precious Metals Regulator expenditure trends and estimates by programme/objective/activity</t>
  </si>
  <si>
    <t>Table 34.48 South African Diamond and Precious Metals Regulator statements of financial performance, cash flow and financial position</t>
  </si>
  <si>
    <t>Table 34.49 South African Diamond and Precious Metals Regulator personnel numbers and cost by salary level</t>
  </si>
  <si>
    <t>South African Diamond and Precious Metals Regulator</t>
  </si>
  <si>
    <t>Table 34.50 South African National Energy Development Institute performance indicators by programme/objective/activity and related priority</t>
  </si>
  <si>
    <t>Energy efficiency programme</t>
  </si>
  <si>
    <t>Smart grids</t>
  </si>
  <si>
    <t>Clean energy solutions</t>
  </si>
  <si>
    <t>Centre for energy systems analysis and research</t>
  </si>
  <si>
    <t>Table 34.51 South African National Energy Development Institute expenditure trends and estimates by programme/objective/activity</t>
  </si>
  <si>
    <t>Cleaner fossil fuels</t>
  </si>
  <si>
    <t>Working for Energy</t>
  </si>
  <si>
    <t>Table 34.52 South African National Energy Development Institute statements of financial performance, cash flow and financial position</t>
  </si>
  <si>
    <t>Table 34.53 South African National Energy Development Institute personnel numbers and cost by salary level</t>
  </si>
  <si>
    <t>South African National Energy Development Institute</t>
  </si>
  <si>
    <t>Table 34.54 South African Nuclear Energy Corporation performance indicators by programme/objective/activity and related priority</t>
  </si>
  <si>
    <t>Table 34.55 South African Nuclear Energy Corporation expenditure trends and estimates by programme/objective/activity</t>
  </si>
  <si>
    <t>Financial recovery and sustainability</t>
  </si>
  <si>
    <t>Research and innovation</t>
  </si>
  <si>
    <t>Profitable commercial enterprises</t>
  </si>
  <si>
    <t>Business continuity and efficiency</t>
  </si>
  <si>
    <t>Talent excellence and high performance culture</t>
  </si>
  <si>
    <t>Table 34.56 South African Nuclear Energy Corporation statements of financial performance, cash flow and financial position</t>
  </si>
  <si>
    <t>Defined benefit plan assets</t>
  </si>
  <si>
    <t>Table 34.57 South African Nuclear Energy Corporation personnel numbers and cost by salary level</t>
  </si>
  <si>
    <t>South African Nuclear Energy Corporation</t>
  </si>
  <si>
    <t>Table 34.58 State Diamond Trader performance indicators by programme/objective/activity and related priority</t>
  </si>
  <si>
    <t>Number of diamond producers selling rough diamonds to the trader per year</t>
  </si>
  <si>
    <t>Number of trader clients per year</t>
  </si>
  <si>
    <t>Number of diamond production inspections per year</t>
  </si>
  <si>
    <t>Number of trainees employed by the trader per year</t>
  </si>
  <si>
    <t>Table 34.59 State Diamond Trader expenditure trends and estimates by programme/objective/activity</t>
  </si>
  <si>
    <t>Table 34.60 State Diamond Trader statements of financial performance, cash flow and financial position</t>
  </si>
  <si>
    <t>Table 34.61 State Diamond Trader personnel numbers and cost by salary level</t>
  </si>
  <si>
    <t>State Diamond Trader</t>
  </si>
  <si>
    <t>Entity name</t>
  </si>
  <si>
    <t>Table name</t>
  </si>
  <si>
    <t xml:space="preserve"> Central Energy Fund </t>
  </si>
  <si>
    <t xml:space="preserve"> Council for Geoscience </t>
  </si>
  <si>
    <t xml:space="preserve"> Mine Health and Safety Council </t>
  </si>
  <si>
    <t xml:space="preserve"> Mintek </t>
  </si>
  <si>
    <t xml:space="preserve"> National Energy Regulator </t>
  </si>
  <si>
    <t xml:space="preserve"> National Nuclear Regulator </t>
  </si>
  <si>
    <t xml:space="preserve"> National Radioactive Waste Disposal Institute </t>
  </si>
  <si>
    <t xml:space="preserve"> South African Diamond and Precious Metals Regulator </t>
  </si>
  <si>
    <t xml:space="preserve"> South African National Energy Development Institute </t>
  </si>
  <si>
    <t xml:space="preserve"> South African Nuclear Energy Corporation </t>
  </si>
  <si>
    <t xml:space="preserve"> State Diamond Trader </t>
  </si>
  <si>
    <t>Entity mandate</t>
  </si>
  <si>
    <t>10.3 million</t>
  </si>
  <si>
    <t>10.3 million</t>
  </si>
  <si>
    <t>4.8 Mt</t>
  </si>
  <si>
    <t>Number of reportable environmental incidents at African Exploration Mining and Finance Corporation per year</t>
  </si>
  <si>
    <t>Priority 3: Education, skills and health</t>
  </si>
  <si>
    <t>Number of prototypes, processes and/or models demonstrated/</t>
  </si>
  <si>
    <t>validated per year</t>
  </si>
  <si>
    <t>Number of intellectual property licences issued per year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</si>
  <si>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</si>
  <si>
    <t>Number of patents registered per year</t>
  </si>
  <si>
    <t>Percentage of complete licence applications in the piped gas industry considered by the relevant subcommittee or the regulator within the stated timeframe per year</t>
  </si>
  <si>
    <t>(8/10)</t>
  </si>
  <si>
    <t>Percentage of complete applications for the registration of gas activities considered by the relevant subcommittee or the regulator within the stated timeframe per year</t>
  </si>
  <si>
    <t>Percentage of complete maximum price applications considered by the relevant subcommittee or the regulator within the stated timeframe per year</t>
  </si>
  <si>
    <t>Percentage of complete licence applications in the petroleum pipelines industry considered by the relevant subcommittee or the regulator within the stated timeframe per year</t>
  </si>
  <si>
    <t>(3/4)</t>
  </si>
  <si>
    <t>Percentage of complete pipeline, storage and loading facility tariff applications considered by the relevant committee or the regulator within the stated timeframe per year</t>
  </si>
  <si>
    <t>(26/29)</t>
  </si>
  <si>
    <t>(61/63)</t>
  </si>
  <si>
    <t>(26/28)</t>
  </si>
  <si>
    <t>Number of inspections conducted at nuclear power plants per year</t>
  </si>
  <si>
    <t>Percentage of implementing reviews and assessments undertaken on nuclear power plants per year</t>
  </si>
  <si>
    <t xml:space="preserve">116.4% </t>
  </si>
  <si>
    <t>(970/</t>
  </si>
  <si>
    <t>833)</t>
  </si>
  <si>
    <t xml:space="preserve">117.9% </t>
  </si>
  <si>
    <t>(467/</t>
  </si>
  <si>
    <t>396)</t>
  </si>
  <si>
    <t xml:space="preserve">113.1% </t>
  </si>
  <si>
    <t>(238/</t>
  </si>
  <si>
    <t>210)</t>
  </si>
  <si>
    <t>Percentage implementation of reviews and assessment plans for nuclear installation site licence submissions per year</t>
  </si>
  <si>
    <r>
      <t>-–</t>
    </r>
    <r>
      <rPr>
        <vertAlign val="superscript"/>
        <sz val="8"/>
        <color rgb="FF000000"/>
        <rFont val="Calibri"/>
        <family val="2"/>
        <scheme val="minor"/>
      </rPr>
      <t>1</t>
    </r>
  </si>
  <si>
    <t xml:space="preserve">107.1% </t>
  </si>
  <si>
    <t>(15/14)</t>
  </si>
  <si>
    <t>Number of inspections conducted on nuclear technology and naturally occurring radioactive material per year</t>
  </si>
  <si>
    <t>Nuclear technology and</t>
  </si>
  <si>
    <t>naturally occurring radioactive</t>
  </si>
  <si>
    <t>material</t>
  </si>
  <si>
    <t>Percentage implementation of reviews and assessments undertaken for nuclear technology and naturally occurring radioactive material per year</t>
  </si>
  <si>
    <t>(246/</t>
  </si>
  <si>
    <t>214)</t>
  </si>
  <si>
    <t>(564/</t>
  </si>
  <si>
    <t>470)</t>
  </si>
  <si>
    <t>829)</t>
  </si>
  <si>
    <t>1. No historical data available</t>
  </si>
  <si>
    <t>Number of compliance assurance audit reports completed per year</t>
  </si>
  <si>
    <t>Number of inspection reports completed per year</t>
  </si>
  <si>
    <t>Number of companies owned by historically</t>
  </si>
  <si>
    <t>disadvantaged people accessing the Diamond Exchange and Export Centre per year</t>
  </si>
  <si>
    <t>Priority 2: Economic transformation and job creation</t>
  </si>
  <si>
    <t>Number of skills initiatives facilitated for the industry per year</t>
  </si>
  <si>
    <t>Number of inspections conducted on licensed precious metals premises per year</t>
  </si>
  <si>
    <t>Number of inspections conducted on licensed diamonds premises per year</t>
  </si>
  <si>
    <t>Number of precious metals joint inspections conducted with law enforcement stakeholders per year</t>
  </si>
  <si>
    <t>Number of diamond joint inspections conducted with law enforcement stakeholders per year</t>
  </si>
  <si>
    <t xml:space="preserve">Minimum number of energy efficiency‐related datasets maintained per year </t>
  </si>
  <si>
    <t xml:space="preserve">Energy efficiency programme </t>
  </si>
  <si>
    <t xml:space="preserve">Number of energy efficiency tax certificates issued per year </t>
  </si>
  <si>
    <t xml:space="preserve">Number of energy solutions assessed per year </t>
  </si>
  <si>
    <t xml:space="preserve">Smart grids </t>
  </si>
  <si>
    <t xml:space="preserve">Number of industry roadmaps, sector development plans and industry support tools developed per year </t>
  </si>
  <si>
    <r>
      <t>–</t>
    </r>
    <r>
      <rPr>
        <vertAlign val="superscript"/>
        <sz val="8"/>
        <color rgb="FF000000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 xml:space="preserve"> </t>
    </r>
  </si>
  <si>
    <t xml:space="preserve">Number of energy solutions for clean energy assessed per year </t>
  </si>
  <si>
    <t xml:space="preserve">Clean energy solutions </t>
  </si>
  <si>
    <t xml:space="preserve">Number of energy solutions for cleaner mobility assessed per year </t>
  </si>
  <si>
    <t xml:space="preserve">Cleaner fossil fuels </t>
  </si>
  <si>
    <t xml:space="preserve">Number of industry knowledge-sharing events and platforms hosted to promote energy-related market/industry development per year </t>
  </si>
  <si>
    <r>
      <t>–</t>
    </r>
    <r>
      <rPr>
        <vertAlign val="superscript"/>
        <sz val="7"/>
        <color theme="1"/>
        <rFont val="Calibri"/>
        <family val="2"/>
        <scheme val="minor"/>
      </rPr>
      <t>1</t>
    </r>
    <r>
      <rPr>
        <sz val="7"/>
        <color theme="1"/>
        <rFont val="Calibri"/>
        <family val="2"/>
        <scheme val="minor"/>
      </rPr>
      <t xml:space="preserve"> </t>
    </r>
  </si>
  <si>
    <t>Number of peer-reviewed publications</t>
  </si>
  <si>
    <t>per year</t>
  </si>
  <si>
    <t>Number of days per</t>
  </si>
  <si>
    <t>year that the reactor</t>
  </si>
  <si>
    <t>is operationally available</t>
  </si>
  <si>
    <t>Maximum allowable</t>
  </si>
  <si>
    <t>annual radiation dose per year</t>
  </si>
  <si>
    <t>(microsieverts) in</t>
  </si>
  <si>
    <t>terms of licence</t>
  </si>
  <si>
    <t>conditions</t>
  </si>
  <si>
    <t>0.036</t>
  </si>
  <si>
    <t xml:space="preserve"> μSv</t>
  </si>
  <si>
    <t xml:space="preserve">0.00427 </t>
  </si>
  <si>
    <t>μSv</t>
  </si>
  <si>
    <t xml:space="preserve">0.00399 </t>
  </si>
  <si>
    <t xml:space="preserve">2.5 </t>
  </si>
  <si>
    <t>Number of product and process</t>
  </si>
  <si>
    <t>innovations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</si>
</sst>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000000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.5"/>
      <color rgb="FF000000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i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05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168" fontId="13" fillId="0" borderId="13" xfId="8" applyNumberFormat="1" applyFont="1" applyBorder="1" applyAlignment="1">
      <alignment horizontal="right" vertical="top"/>
    </xf>
    <xf numFmtId="0" fontId="20" fillId="0" borderId="0" xfId="13"/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8" fillId="0" borderId="0" xfId="6" applyFont="1" applyBorder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24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7" xfId="0" applyFont="1" applyBorder="1" applyAlignment="1">
      <alignment vertical="center" wrapText="1"/>
    </xf>
    <xf numFmtId="0" fontId="23" fillId="0" borderId="0" xfId="0" applyFont="1"/>
    <xf numFmtId="0" fontId="24" fillId="0" borderId="13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1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15" fillId="0" borderId="11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4" fillId="0" borderId="28" xfId="0" applyFont="1" applyBorder="1" applyAlignment="1">
      <alignment vertical="center" wrapText="1"/>
    </xf>
    <xf numFmtId="0" fontId="24" fillId="0" borderId="21" xfId="0" applyFont="1" applyBorder="1" applyAlignment="1">
      <alignment vertical="center" wrapText="1"/>
    </xf>
    <xf numFmtId="0" fontId="15" fillId="0" borderId="21" xfId="0" applyFont="1" applyBorder="1" applyAlignment="1">
      <alignment horizontal="right" vertical="center" wrapText="1"/>
    </xf>
    <xf numFmtId="0" fontId="24" fillId="0" borderId="21" xfId="0" applyFont="1" applyBorder="1" applyAlignment="1">
      <alignment horizontal="right" vertical="center" wrapText="1"/>
    </xf>
    <xf numFmtId="0" fontId="25" fillId="0" borderId="22" xfId="0" applyFont="1" applyBorder="1" applyAlignment="1">
      <alignment horizontal="right" vertical="center" wrapText="1"/>
    </xf>
    <xf numFmtId="0" fontId="27" fillId="0" borderId="14" xfId="6" applyFont="1" applyBorder="1"/>
    <xf numFmtId="0" fontId="21" fillId="0" borderId="25" xfId="0" applyFont="1" applyBorder="1" applyAlignment="1">
      <alignment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9" xfId="0" applyFont="1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26" xfId="0" applyBorder="1" applyAlignment="1">
      <alignment vertical="top" wrapText="1"/>
    </xf>
    <xf numFmtId="0" fontId="21" fillId="0" borderId="27" xfId="0" applyFont="1" applyBorder="1" applyAlignment="1">
      <alignment vertical="center" wrapText="1"/>
    </xf>
    <xf numFmtId="0" fontId="0" fillId="0" borderId="17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1" fillId="0" borderId="19" xfId="0" applyFont="1" applyBorder="1" applyAlignment="1">
      <alignment horizontal="right" vertical="center" wrapText="1"/>
    </xf>
    <xf numFmtId="0" fontId="21" fillId="0" borderId="30" xfId="0" applyFont="1" applyBorder="1" applyAlignment="1">
      <alignment vertical="center" wrapText="1"/>
    </xf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6" fillId="0" borderId="24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10" xfId="4" applyFont="1" applyBorder="1" applyAlignment="1">
      <alignment horizontal="center" vertical="center" wrapText="1"/>
    </xf>
    <xf numFmtId="0" fontId="6" fillId="0" borderId="29" xfId="4" applyFont="1" applyBorder="1" applyAlignment="1">
      <alignment horizontal="center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0" fontId="24" fillId="0" borderId="1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</cellXfs>
  <cellStyles count="14">
    <cellStyle name="Comma" xfId="1" builtinId="3"/>
    <cellStyle name="Hyperlink" xfId="13" builtinId="8"/>
    <cellStyle name="Normal" xfId="0" builtinId="0"/>
    <cellStyle name="Normal 10" xfId="12" xr:uid="{36AE168D-6B53-44F3-BF78-0B450CA06616}"/>
    <cellStyle name="Normal 15" xfId="5" xr:uid="{FAEC9414-284E-4EA1-8159-C6490F1A22B4}"/>
    <cellStyle name="Normal 2 2 2" xfId="9" xr:uid="{037EE7FD-5856-4990-A897-06BD5E66062B}"/>
    <cellStyle name="Normal_Book1 2" xfId="6" xr:uid="{F68797B4-CFBE-40D0-A9E8-B9AF6F7B36F6}"/>
    <cellStyle name="Normal_DBSA_PE30.2009N 2 2" xfId="7" xr:uid="{4EDD16F9-8A25-4E61-8094-8B154ADF2B4F}"/>
    <cellStyle name="Normal_DBSA_PE30.2009N 3 2" xfId="3" xr:uid="{9BB456FB-AAB2-4B5D-80A1-F79CAE9B94C9}"/>
    <cellStyle name="Normal_Link to db 2 2" xfId="8" xr:uid="{959A881B-98E8-4C7D-AC1C-D3811B080850}"/>
    <cellStyle name="Normal_Link to db 3 2" xfId="4" xr:uid="{7E9E9443-7043-4601-A84A-E21C06B781C7}"/>
    <cellStyle name="Normal_Revenue Tables 2 2 2" xfId="10" xr:uid="{2D727BD0-0109-41CB-9EB6-075F2678CCFF}"/>
    <cellStyle name="Percent" xfId="2" builtinId="5"/>
    <cellStyle name="Percent 2 2 3" xfId="11" xr:uid="{E51C3C9C-77B6-476A-B5EF-8557583EC5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3986-74FC-4B89-9C45-347849990CB6}">
  <sheetPr codeName="Sheet2"/>
  <dimension ref="A1:B45"/>
  <sheetViews>
    <sheetView showGridLines="0" tabSelected="1" workbookViewId="0">
      <selection activeCell="F1" sqref="F1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4" t="s">
        <v>255</v>
      </c>
      <c r="B1" s="14" t="s">
        <v>256</v>
      </c>
    </row>
    <row r="2" spans="1:2" x14ac:dyDescent="0.25">
      <c r="A2" t="s">
        <v>257</v>
      </c>
      <c r="B2" s="218" t="s">
        <v>0</v>
      </c>
    </row>
    <row r="3" spans="1:2" x14ac:dyDescent="0.25">
      <c r="B3" s="218" t="s">
        <v>23</v>
      </c>
    </row>
    <row r="4" spans="1:2" x14ac:dyDescent="0.25">
      <c r="B4" s="218" t="s">
        <v>38</v>
      </c>
    </row>
    <row r="5" spans="1:2" x14ac:dyDescent="0.25">
      <c r="B5" s="218" t="s">
        <v>99</v>
      </c>
    </row>
    <row r="6" spans="1:2" x14ac:dyDescent="0.25">
      <c r="A6" t="s">
        <v>258</v>
      </c>
      <c r="B6" s="218" t="s">
        <v>121</v>
      </c>
    </row>
    <row r="7" spans="1:2" x14ac:dyDescent="0.25">
      <c r="B7" s="218" t="s">
        <v>159</v>
      </c>
    </row>
    <row r="8" spans="1:2" x14ac:dyDescent="0.25">
      <c r="B8" s="218" t="s">
        <v>162</v>
      </c>
    </row>
    <row r="9" spans="1:2" x14ac:dyDescent="0.25">
      <c r="B9" s="218" t="s">
        <v>164</v>
      </c>
    </row>
    <row r="10" spans="1:2" x14ac:dyDescent="0.25">
      <c r="A10" t="s">
        <v>259</v>
      </c>
      <c r="B10" s="218" t="s">
        <v>166</v>
      </c>
    </row>
    <row r="11" spans="1:2" x14ac:dyDescent="0.25">
      <c r="B11" s="218" t="s">
        <v>174</v>
      </c>
    </row>
    <row r="12" spans="1:2" x14ac:dyDescent="0.25">
      <c r="B12" s="218" t="s">
        <v>175</v>
      </c>
    </row>
    <row r="13" spans="1:2" x14ac:dyDescent="0.25">
      <c r="B13" s="218" t="s">
        <v>176</v>
      </c>
    </row>
    <row r="14" spans="1:2" x14ac:dyDescent="0.25">
      <c r="A14" t="s">
        <v>260</v>
      </c>
      <c r="B14" s="218" t="s">
        <v>178</v>
      </c>
    </row>
    <row r="15" spans="1:2" x14ac:dyDescent="0.25">
      <c r="B15" s="218" t="s">
        <v>183</v>
      </c>
    </row>
    <row r="16" spans="1:2" x14ac:dyDescent="0.25">
      <c r="B16" s="218" t="s">
        <v>189</v>
      </c>
    </row>
    <row r="17" spans="1:2" x14ac:dyDescent="0.25">
      <c r="B17" s="218" t="s">
        <v>190</v>
      </c>
    </row>
    <row r="18" spans="1:2" x14ac:dyDescent="0.25">
      <c r="A18" t="s">
        <v>261</v>
      </c>
      <c r="B18" s="218" t="s">
        <v>192</v>
      </c>
    </row>
    <row r="19" spans="1:2" x14ac:dyDescent="0.25">
      <c r="B19" s="218" t="s">
        <v>193</v>
      </c>
    </row>
    <row r="20" spans="1:2" x14ac:dyDescent="0.25">
      <c r="B20" s="218" t="s">
        <v>198</v>
      </c>
    </row>
    <row r="21" spans="1:2" x14ac:dyDescent="0.25">
      <c r="B21" s="218" t="s">
        <v>199</v>
      </c>
    </row>
    <row r="22" spans="1:2" x14ac:dyDescent="0.25">
      <c r="A22" t="s">
        <v>262</v>
      </c>
      <c r="B22" s="218" t="s">
        <v>201</v>
      </c>
    </row>
    <row r="23" spans="1:2" x14ac:dyDescent="0.25">
      <c r="B23" s="218" t="s">
        <v>203</v>
      </c>
    </row>
    <row r="24" spans="1:2" x14ac:dyDescent="0.25">
      <c r="B24" s="218" t="s">
        <v>206</v>
      </c>
    </row>
    <row r="25" spans="1:2" x14ac:dyDescent="0.25">
      <c r="B25" s="218" t="s">
        <v>207</v>
      </c>
    </row>
    <row r="26" spans="1:2" x14ac:dyDescent="0.25">
      <c r="A26" t="s">
        <v>263</v>
      </c>
      <c r="B26" s="218" t="s">
        <v>209</v>
      </c>
    </row>
    <row r="27" spans="1:2" x14ac:dyDescent="0.25">
      <c r="B27" s="218" t="s">
        <v>210</v>
      </c>
    </row>
    <row r="28" spans="1:2" x14ac:dyDescent="0.25">
      <c r="B28" s="218" t="s">
        <v>214</v>
      </c>
    </row>
    <row r="29" spans="1:2" x14ac:dyDescent="0.25">
      <c r="B29" s="218" t="s">
        <v>215</v>
      </c>
    </row>
    <row r="30" spans="1:2" x14ac:dyDescent="0.25">
      <c r="A30" t="s">
        <v>264</v>
      </c>
      <c r="B30" s="218" t="s">
        <v>217</v>
      </c>
    </row>
    <row r="31" spans="1:2" x14ac:dyDescent="0.25">
      <c r="B31" s="218" t="s">
        <v>220</v>
      </c>
    </row>
    <row r="32" spans="1:2" x14ac:dyDescent="0.25">
      <c r="B32" s="218" t="s">
        <v>221</v>
      </c>
    </row>
    <row r="33" spans="1:2" x14ac:dyDescent="0.25">
      <c r="B33" s="218" t="s">
        <v>222</v>
      </c>
    </row>
    <row r="34" spans="1:2" x14ac:dyDescent="0.25">
      <c r="A34" t="s">
        <v>265</v>
      </c>
      <c r="B34" s="218" t="s">
        <v>224</v>
      </c>
    </row>
    <row r="35" spans="1:2" x14ac:dyDescent="0.25">
      <c r="B35" s="218" t="s">
        <v>229</v>
      </c>
    </row>
    <row r="36" spans="1:2" x14ac:dyDescent="0.25">
      <c r="B36" s="218" t="s">
        <v>232</v>
      </c>
    </row>
    <row r="37" spans="1:2" x14ac:dyDescent="0.25">
      <c r="B37" s="218" t="s">
        <v>233</v>
      </c>
    </row>
    <row r="38" spans="1:2" x14ac:dyDescent="0.25">
      <c r="A38" t="s">
        <v>266</v>
      </c>
      <c r="B38" s="218" t="s">
        <v>235</v>
      </c>
    </row>
    <row r="39" spans="1:2" x14ac:dyDescent="0.25">
      <c r="B39" s="218" t="s">
        <v>236</v>
      </c>
    </row>
    <row r="40" spans="1:2" x14ac:dyDescent="0.25">
      <c r="B40" s="218" t="s">
        <v>242</v>
      </c>
    </row>
    <row r="41" spans="1:2" x14ac:dyDescent="0.25">
      <c r="B41" s="218" t="s">
        <v>244</v>
      </c>
    </row>
    <row r="42" spans="1:2" x14ac:dyDescent="0.25">
      <c r="A42" t="s">
        <v>267</v>
      </c>
      <c r="B42" s="218" t="s">
        <v>246</v>
      </c>
    </row>
    <row r="43" spans="1:2" x14ac:dyDescent="0.25">
      <c r="B43" s="218" t="s">
        <v>251</v>
      </c>
    </row>
    <row r="44" spans="1:2" x14ac:dyDescent="0.25">
      <c r="B44" s="218" t="s">
        <v>252</v>
      </c>
    </row>
    <row r="45" spans="1:2" x14ac:dyDescent="0.25">
      <c r="B45" s="218" t="s">
        <v>253</v>
      </c>
    </row>
  </sheetData>
  <hyperlinks>
    <hyperlink ref="B2" location="CEFPerfom!B2" display="CEFPerfom!B2" xr:uid="{C41AFF18-0376-4722-ADB6-C26364E6EAA0}"/>
    <hyperlink ref="B3" location="CEFFinancial!B2" display="CEFFinancial!B2" xr:uid="{A3A7F95D-F37E-45BE-8372-BAF9FC176AB9}"/>
    <hyperlink ref="B4" location="CEFFinancial!B14" display="CEFFinancial!B14" xr:uid="{8D99BB67-4248-46F8-9F71-5B31939F5CA4}"/>
    <hyperlink ref="B5" location="CEFPersonnel!B2" display="CEFPersonnel!B2" xr:uid="{49A541B8-AB6E-4948-B5D3-F858159FC487}"/>
    <hyperlink ref="B6" location="GeoSciencePerfom!B2" display="GeoSciencePerfom!B2" xr:uid="{D6EEA51D-A5CD-46C7-A607-BAB0A94E24C5}"/>
    <hyperlink ref="B7" location="GeoScienceFinancial!B2" display="GeoScienceFinancial!B2" xr:uid="{30D1117F-E075-4CAF-A14C-7F79855ADB2F}"/>
    <hyperlink ref="B8" location="GeoScienceFinancial!B11" display="GeoScienceFinancial!B11" xr:uid="{D0006501-1974-4790-BB60-5689E9205DCA}"/>
    <hyperlink ref="B9" location="GeoSciencePersonnel!B2" display="GeoSciencePersonnel!B2" xr:uid="{B67EEE44-D2A3-4B75-9D5F-96F90BAEB127}"/>
    <hyperlink ref="B10" location="MHSCPerfom!B2" display="MHSCPerfom!B2" xr:uid="{88E0A6CD-B293-4B21-8352-AE8A59F94E1D}"/>
    <hyperlink ref="B11" location="MHSCFinancial!B2" display="MHSCFinancial!B2" xr:uid="{69900EB6-AB08-4CC8-9BA0-FEF1780C0ADB}"/>
    <hyperlink ref="B12" location="MHSCFinancial!B10" display="MHSCFinancial!B10" xr:uid="{F5CFC268-1F85-489C-BB89-5797A3DBAF84}"/>
    <hyperlink ref="B13" location="MHSCPersonnel!B2" display="MHSCPersonnel!B2" xr:uid="{DD212766-32A7-4C15-AD47-CF64B62CE3C1}"/>
    <hyperlink ref="B14" location="MintekPerfom!B2" display="MintekPerfom!B2" xr:uid="{98E86A78-B071-40CC-96CE-5465BCDB3608}"/>
    <hyperlink ref="B15" location="MintekFinancial!B2" display="MintekFinancial!B2" xr:uid="{85BA6B7B-6F9E-4269-A414-B298935CC535}"/>
    <hyperlink ref="B16" location="MintekFinancial!B13" display="MintekFinancial!B13" xr:uid="{CD8ECC67-5354-4665-BC38-F0EA37AB1735}"/>
    <hyperlink ref="B17" location="MintekPersonnel!B2" display="MintekPersonnel!B2" xr:uid="{E2AC27B2-DBCC-42D1-A690-D673CC1E0859}"/>
    <hyperlink ref="B18" location="NERSAPerfom!B2" display="NERSAPerfom!B2" xr:uid="{EF4137A2-7C73-41CF-B1AF-8C1C7A1CF69A}"/>
    <hyperlink ref="B19" location="NERSAFinancial!B2" display="NERSAFinancial!B2" xr:uid="{974A3D7F-C81F-424B-9A20-A3D08E316FEB}"/>
    <hyperlink ref="B20" location="NERSAFinancial!B12" display="NERSAFinancial!B12" xr:uid="{62D9B89A-7145-46A3-99C6-1CF65392DD44}"/>
    <hyperlink ref="B21" location="NERSAPersonnel!B2" display="NERSAPersonnel!B2" xr:uid="{F72D48A7-D8F2-465E-9E75-CEBC9D9A38E3}"/>
    <hyperlink ref="B22" location="NNRPerfom!B2" display="NNRPerfom!B2" xr:uid="{BE1B3897-2913-4FEC-B157-9AB4F0071B0E}"/>
    <hyperlink ref="B23" location="NNRFinancial!B2" display="NNRFinancial!B2" xr:uid="{96A1B0D8-4347-4EDC-821A-39D60E83393C}"/>
    <hyperlink ref="B24" location="NNRFinancial!B11" display="NNRFinancial!B11" xr:uid="{CC5A4920-657B-4862-801A-5492F4463B96}"/>
    <hyperlink ref="B25" location="NNRPersonnel!B2" display="NNRPersonnel!B2" xr:uid="{2D84E5D2-3325-4F8E-91B6-A915638EA272}"/>
    <hyperlink ref="B26" location="NRWDIPerfom!B2" display="NRWDIPerfom!B2" xr:uid="{F56BCCE9-3458-426E-B228-CDA52F6A8FD0}"/>
    <hyperlink ref="B27" location="NRWDIFinancial!B2" display="NRWDIFinancial!B2" xr:uid="{0A49D854-61E0-4614-9B9E-6A06B6F2132D}"/>
    <hyperlink ref="B28" location="NRWDIFinancial!B11" display="NRWDIFinancial!B11" xr:uid="{FBDE17C9-C272-4A83-80A1-064F4837557A}"/>
    <hyperlink ref="B29" location="NRWDIPersonnel!B2" display="NRWDIPersonnel!B2" xr:uid="{CD65034B-D75A-4AD2-B6C9-5F171B0B5D4D}"/>
    <hyperlink ref="B30" location="SADPMRPerfom!B2" display="SADPMRPerfom!B2" xr:uid="{057169EA-F77A-48FF-B007-A3053146548F}"/>
    <hyperlink ref="B31" location="SADPMRFinancial!B2" display="SADPMRFinancial!B2" xr:uid="{2D25B54C-1D3A-436E-B38B-93E286FECDD9}"/>
    <hyperlink ref="B32" location="SADPMRFinancial!B10" display="SADPMRFinancial!B10" xr:uid="{E9388E7B-D38F-460E-9CD0-A1F7374D90E0}"/>
    <hyperlink ref="B33" location="SADPMRPersonnel!B2" display="SADPMRPersonnel!B2" xr:uid="{37B6518F-DB7D-4CD5-8977-86B854EFB00E}"/>
    <hyperlink ref="B34" location="SANEDIPerfom!B2" display="SANEDIPerfom!B2" xr:uid="{DE20722F-F0CD-4F3E-9611-D72D919BAC65}"/>
    <hyperlink ref="B35" location="SANEDIFinancial!B2" display="SANEDIFinancial!B2" xr:uid="{91FB1BF4-FEA9-4147-B62E-F760A4BFB866}"/>
    <hyperlink ref="B36" location="SANEDIFinancial!B15" display="SANEDIFinancial!B15" xr:uid="{95CA0B71-621C-4AC1-BDDB-C42B5396CDC4}"/>
    <hyperlink ref="B37" location="SANEDIPersonnel!B2" display="SANEDIPersonnel!B2" xr:uid="{FB32BC37-8C7C-4557-803A-0885799ACC8C}"/>
    <hyperlink ref="B38" location="NECSAPerfom!B2" display="NECSAPerfom!B2" xr:uid="{5E48E4FB-3700-4379-BD45-65F8C79CF205}"/>
    <hyperlink ref="B39" location="NECSAFinancial!B2" display="NECSAFinancial!B2" xr:uid="{0848260D-9D98-4C80-B14C-1B008F25C07D}"/>
    <hyperlink ref="B40" location="NECSAFinancial!B13" display="NECSAFinancial!B13" xr:uid="{A2DA5690-83A6-4672-97F4-9E9CEC243603}"/>
    <hyperlink ref="B41" location="NECSAPersonnel!B2" display="NECSAPersonnel!B2" xr:uid="{3B1133B3-F2B1-49E4-9C18-A0CA2A3A1F3B}"/>
    <hyperlink ref="B42" location="SDTPerfom!B2" display="SDTPerfom!B2" xr:uid="{7C1ED664-DA72-4DCC-A456-FD1C13C99534}"/>
    <hyperlink ref="B43" location="SDTFinancial!B2" display="SDTFinancial!B2" xr:uid="{A2E26BD7-A325-41D7-B3AB-4EF7AB865341}"/>
    <hyperlink ref="B44" location="SDTFinancial!B8" display="SDTFinancial!B8" xr:uid="{768BADDB-E2DF-4A70-81FA-4679DEBBFCF3}"/>
    <hyperlink ref="B45" location="SDTPersonnel!B2" display="SDTPersonnel!B2" xr:uid="{C2B7F52C-FF2C-4C4B-BB96-97C2600036D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AD851-5B2C-49E7-90D8-FE9222B47878}">
  <dimension ref="B1:AB9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0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29.25" customHeight="1" x14ac:dyDescent="0.25">
      <c r="B5" s="270" t="s">
        <v>15</v>
      </c>
      <c r="C5" s="271" t="s">
        <v>34</v>
      </c>
      <c r="D5" s="271" t="s">
        <v>268</v>
      </c>
      <c r="E5" s="273">
        <v>0</v>
      </c>
      <c r="F5" s="273" t="s">
        <v>269</v>
      </c>
      <c r="G5" s="273" t="s">
        <v>270</v>
      </c>
      <c r="H5" s="273" t="s">
        <v>270</v>
      </c>
      <c r="I5" s="273" t="s">
        <v>270</v>
      </c>
      <c r="J5" s="273" t="s">
        <v>270</v>
      </c>
      <c r="K5" s="274" t="s">
        <v>270</v>
      </c>
    </row>
    <row r="6" spans="2:28" x14ac:dyDescent="0.25">
      <c r="B6" s="270"/>
      <c r="C6" s="271"/>
      <c r="D6" s="271"/>
      <c r="E6" s="273"/>
      <c r="F6" s="273"/>
      <c r="G6" s="273"/>
      <c r="H6" s="273"/>
      <c r="I6" s="273"/>
      <c r="J6" s="273"/>
      <c r="K6" s="274"/>
    </row>
    <row r="7" spans="2:28" ht="67.5" x14ac:dyDescent="0.25">
      <c r="B7" s="224" t="s">
        <v>17</v>
      </c>
      <c r="C7" s="225" t="s">
        <v>18</v>
      </c>
      <c r="D7" s="271"/>
      <c r="E7" s="226" t="s">
        <v>21</v>
      </c>
      <c r="F7" s="226" t="s">
        <v>19</v>
      </c>
      <c r="G7" s="226" t="s">
        <v>20</v>
      </c>
      <c r="H7" s="226" t="s">
        <v>21</v>
      </c>
      <c r="I7" s="226" t="s">
        <v>20</v>
      </c>
      <c r="J7" s="226" t="s">
        <v>20</v>
      </c>
      <c r="K7" s="227" t="s">
        <v>271</v>
      </c>
    </row>
    <row r="8" spans="2:28" ht="67.5" x14ac:dyDescent="0.25">
      <c r="B8" s="228" t="s">
        <v>272</v>
      </c>
      <c r="C8" s="229" t="s">
        <v>18</v>
      </c>
      <c r="D8" s="272"/>
      <c r="E8" s="230">
        <v>2</v>
      </c>
      <c r="F8" s="230">
        <v>2</v>
      </c>
      <c r="G8" s="230">
        <v>2</v>
      </c>
      <c r="H8" s="230">
        <v>2</v>
      </c>
      <c r="I8" s="230">
        <v>2</v>
      </c>
      <c r="J8" s="230">
        <v>2</v>
      </c>
      <c r="K8" s="231">
        <v>2</v>
      </c>
    </row>
    <row r="9" spans="2:28" x14ac:dyDescent="0.25">
      <c r="B9" s="223"/>
      <c r="C9" s="223"/>
      <c r="D9" s="223"/>
      <c r="E9" s="223"/>
      <c r="F9" s="223"/>
      <c r="G9" s="223"/>
      <c r="H9" s="223"/>
      <c r="I9" s="223"/>
      <c r="J9" s="223"/>
      <c r="K9" s="223"/>
    </row>
  </sheetData>
  <mergeCells count="13">
    <mergeCell ref="B2:K2"/>
    <mergeCell ref="E3:G3"/>
    <mergeCell ref="I3:K3"/>
    <mergeCell ref="B5:B6"/>
    <mergeCell ref="C5:C6"/>
    <mergeCell ref="D5:D8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62BA-BCD1-4D44-9154-3C078E665FEF}">
  <dimension ref="B1:M8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473.72800000000001</v>
      </c>
      <c r="D5" s="29">
        <v>233.97300000000001</v>
      </c>
      <c r="E5" s="29">
        <v>405.69400000000002</v>
      </c>
      <c r="F5" s="30">
        <v>706.76300000000003</v>
      </c>
      <c r="G5" s="31">
        <v>0.14299999999999999</v>
      </c>
      <c r="H5" s="31">
        <v>0.02</v>
      </c>
      <c r="I5" s="29">
        <v>456.108</v>
      </c>
      <c r="J5" s="29">
        <v>499.13099999999997</v>
      </c>
      <c r="K5" s="29">
        <v>522.548</v>
      </c>
      <c r="L5" s="31">
        <v>-9.6000000000000002E-2</v>
      </c>
      <c r="M5" s="32">
        <v>1.0999999999999999E-2</v>
      </c>
    </row>
    <row r="6" spans="2:13" x14ac:dyDescent="0.25">
      <c r="B6" s="28" t="s">
        <v>33</v>
      </c>
      <c r="C6" s="29">
        <v>1.6469079999999998</v>
      </c>
      <c r="D6" s="29">
        <v>8.99</v>
      </c>
      <c r="E6" s="29">
        <v>37.567999999999998</v>
      </c>
      <c r="F6" s="30">
        <v>40.386000000000003</v>
      </c>
      <c r="G6" s="31">
        <v>1.905</v>
      </c>
      <c r="H6" s="31">
        <v>1E-3</v>
      </c>
      <c r="I6" s="29">
        <v>38.133000000000003</v>
      </c>
      <c r="J6" s="29">
        <v>40.115000000000002</v>
      </c>
      <c r="K6" s="29">
        <v>42.250999999999998</v>
      </c>
      <c r="L6" s="31">
        <v>1.4999999999999999E-2</v>
      </c>
      <c r="M6" s="33">
        <v>1E-3</v>
      </c>
    </row>
    <row r="7" spans="2:13" x14ac:dyDescent="0.25">
      <c r="B7" s="28" t="s">
        <v>14</v>
      </c>
      <c r="C7" s="29">
        <v>10664.727000000001</v>
      </c>
      <c r="D7" s="29">
        <v>13930.620999999999</v>
      </c>
      <c r="E7" s="29">
        <v>25703.203000000001</v>
      </c>
      <c r="F7" s="30">
        <v>41574.152000000002</v>
      </c>
      <c r="G7" s="31">
        <v>0.57399999999999995</v>
      </c>
      <c r="H7" s="31">
        <v>0.85599999999999998</v>
      </c>
      <c r="I7" s="29">
        <v>44888.802000000003</v>
      </c>
      <c r="J7" s="29">
        <v>41062.794999999998</v>
      </c>
      <c r="K7" s="29">
        <v>47871.574999999997</v>
      </c>
      <c r="L7" s="31">
        <v>4.8000000000000001E-2</v>
      </c>
      <c r="M7" s="33">
        <v>0.91900000000000004</v>
      </c>
    </row>
    <row r="8" spans="2:13" x14ac:dyDescent="0.25">
      <c r="B8" s="28" t="s">
        <v>34</v>
      </c>
      <c r="C8" s="29">
        <v>922.93499999999995</v>
      </c>
      <c r="D8" s="29">
        <v>487.55399999999997</v>
      </c>
      <c r="E8" s="29">
        <v>3224.3009999999999</v>
      </c>
      <c r="F8" s="30">
        <v>3254.5340000000001</v>
      </c>
      <c r="G8" s="31">
        <v>0.52200000000000002</v>
      </c>
      <c r="H8" s="31">
        <v>6.9000000000000006E-2</v>
      </c>
      <c r="I8" s="29">
        <v>613.55688800000007</v>
      </c>
      <c r="J8" s="29">
        <v>599.39300000000003</v>
      </c>
      <c r="K8" s="29">
        <v>597.44799999999998</v>
      </c>
      <c r="L8" s="31">
        <v>-0.432</v>
      </c>
      <c r="M8" s="33">
        <v>2.7E-2</v>
      </c>
    </row>
    <row r="9" spans="2:13" x14ac:dyDescent="0.25">
      <c r="B9" s="28" t="s">
        <v>18</v>
      </c>
      <c r="C9" s="29">
        <v>443.98099999999999</v>
      </c>
      <c r="D9" s="29">
        <v>733.21100000000001</v>
      </c>
      <c r="E9" s="29">
        <v>1420.8109999999999</v>
      </c>
      <c r="F9" s="30">
        <v>1644.9749999999999</v>
      </c>
      <c r="G9" s="31">
        <v>0.54700000000000004</v>
      </c>
      <c r="H9" s="31">
        <v>0.04</v>
      </c>
      <c r="I9" s="29">
        <v>1345.5119999999999</v>
      </c>
      <c r="J9" s="29">
        <v>1439.982</v>
      </c>
      <c r="K9" s="29">
        <v>1548.95</v>
      </c>
      <c r="L9" s="31">
        <v>-0.02</v>
      </c>
      <c r="M9" s="33">
        <v>3.1E-2</v>
      </c>
    </row>
    <row r="10" spans="2:13" x14ac:dyDescent="0.25">
      <c r="B10" s="28" t="s">
        <v>35</v>
      </c>
      <c r="C10" s="29">
        <v>44.378483999999986</v>
      </c>
      <c r="D10" s="29">
        <v>79.167000000000002</v>
      </c>
      <c r="E10" s="29">
        <v>328.16</v>
      </c>
      <c r="F10" s="30">
        <v>383.0634</v>
      </c>
      <c r="G10" s="31">
        <v>1.0509999999999999</v>
      </c>
      <c r="H10" s="31">
        <v>7.0000000000000001E-3</v>
      </c>
      <c r="I10" s="29">
        <v>357.45699999999999</v>
      </c>
      <c r="J10" s="29">
        <v>311.08800000000002</v>
      </c>
      <c r="K10" s="29">
        <v>259.82299999999998</v>
      </c>
      <c r="L10" s="31">
        <v>-0.121</v>
      </c>
      <c r="M10" s="33">
        <v>7.0000000000000001E-3</v>
      </c>
    </row>
    <row r="11" spans="2:13" x14ac:dyDescent="0.25">
      <c r="B11" s="28" t="s">
        <v>36</v>
      </c>
      <c r="C11" s="29">
        <v>146.16902000000002</v>
      </c>
      <c r="D11" s="29">
        <v>151.97499999999999</v>
      </c>
      <c r="E11" s="29">
        <v>184.38200000000001</v>
      </c>
      <c r="F11" s="30">
        <v>207.61600000000001</v>
      </c>
      <c r="G11" s="31">
        <v>0.124</v>
      </c>
      <c r="H11" s="31">
        <v>8.0000000000000002E-3</v>
      </c>
      <c r="I11" s="29">
        <v>193.97900000000001</v>
      </c>
      <c r="J11" s="29">
        <v>184.67099999999999</v>
      </c>
      <c r="K11" s="29">
        <v>178.99199999999999</v>
      </c>
      <c r="L11" s="31">
        <v>-4.8000000000000001E-2</v>
      </c>
      <c r="M11" s="33">
        <v>4.0000000000000001E-3</v>
      </c>
    </row>
    <row r="12" spans="2:13" x14ac:dyDescent="0.25">
      <c r="B12" s="34" t="s">
        <v>37</v>
      </c>
      <c r="C12" s="35">
        <v>12697.565412</v>
      </c>
      <c r="D12" s="35">
        <v>15625.490999999998</v>
      </c>
      <c r="E12" s="35">
        <v>31304.119000000002</v>
      </c>
      <c r="F12" s="36">
        <v>47811.489399999999</v>
      </c>
      <c r="G12" s="37">
        <v>0.55600000000000005</v>
      </c>
      <c r="H12" s="38">
        <v>1</v>
      </c>
      <c r="I12" s="35">
        <v>47893.547888000008</v>
      </c>
      <c r="J12" s="35">
        <v>44137.175000000003</v>
      </c>
      <c r="K12" s="35">
        <v>51021.586999999985</v>
      </c>
      <c r="L12" s="39">
        <v>2.1999999999999999E-2</v>
      </c>
      <c r="M12" s="40">
        <v>1</v>
      </c>
    </row>
    <row r="13" spans="2:13" x14ac:dyDescent="0.25">
      <c r="B13" s="41"/>
      <c r="C13" s="41"/>
      <c r="D13" s="41"/>
      <c r="E13" s="42"/>
      <c r="F13" s="42"/>
      <c r="G13" s="42"/>
      <c r="H13" s="42"/>
      <c r="I13" s="42"/>
      <c r="J13" s="42"/>
      <c r="K13" s="42"/>
      <c r="L13" s="42"/>
      <c r="M13" s="42"/>
    </row>
    <row r="14" spans="2:13" x14ac:dyDescent="0.25">
      <c r="B14" s="275" t="s">
        <v>38</v>
      </c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</row>
    <row r="15" spans="2:13" ht="46.5" x14ac:dyDescent="0.25">
      <c r="B15" s="43" t="s">
        <v>39</v>
      </c>
      <c r="C15" s="44"/>
      <c r="D15" s="45" t="s">
        <v>24</v>
      </c>
      <c r="E15" s="46"/>
      <c r="F15" s="47" t="s">
        <v>25</v>
      </c>
      <c r="G15" s="48" t="s">
        <v>26</v>
      </c>
      <c r="H15" s="48" t="s">
        <v>27</v>
      </c>
      <c r="I15" s="49" t="s">
        <v>28</v>
      </c>
      <c r="J15" s="50"/>
      <c r="K15" s="51"/>
      <c r="L15" s="48" t="s">
        <v>26</v>
      </c>
      <c r="M15" s="52" t="s">
        <v>27</v>
      </c>
    </row>
    <row r="16" spans="2:13" x14ac:dyDescent="0.25">
      <c r="B16" s="53" t="s">
        <v>29</v>
      </c>
      <c r="C16" s="54" t="s">
        <v>7</v>
      </c>
      <c r="D16" s="54" t="s">
        <v>8</v>
      </c>
      <c r="E16" s="54" t="s">
        <v>9</v>
      </c>
      <c r="F16" s="55" t="s">
        <v>10</v>
      </c>
      <c r="G16" s="279" t="s">
        <v>30</v>
      </c>
      <c r="H16" s="280"/>
      <c r="I16" s="54" t="s">
        <v>11</v>
      </c>
      <c r="J16" s="54" t="s">
        <v>12</v>
      </c>
      <c r="K16" s="54" t="s">
        <v>13</v>
      </c>
      <c r="L16" s="279" t="s">
        <v>31</v>
      </c>
      <c r="M16" s="281"/>
    </row>
    <row r="17" spans="2:13" x14ac:dyDescent="0.25">
      <c r="B17" s="56" t="s">
        <v>40</v>
      </c>
      <c r="C17" s="57"/>
      <c r="D17" s="58"/>
      <c r="E17" s="58"/>
      <c r="F17" s="59"/>
      <c r="G17" s="60"/>
      <c r="H17" s="60"/>
      <c r="I17" s="58"/>
      <c r="J17" s="58"/>
      <c r="K17" s="61"/>
      <c r="L17" s="60"/>
      <c r="M17" s="62"/>
    </row>
    <row r="18" spans="2:13" x14ac:dyDescent="0.25">
      <c r="B18" s="56" t="s">
        <v>41</v>
      </c>
      <c r="C18" s="63">
        <v>13161.098000000002</v>
      </c>
      <c r="D18" s="63">
        <v>15688.048999999999</v>
      </c>
      <c r="E18" s="63">
        <v>33027.445</v>
      </c>
      <c r="F18" s="64">
        <v>50251.900999999998</v>
      </c>
      <c r="G18" s="65">
        <v>0.56299999999999994</v>
      </c>
      <c r="H18" s="65">
        <v>0.999</v>
      </c>
      <c r="I18" s="63">
        <v>49475.347999999998</v>
      </c>
      <c r="J18" s="63">
        <v>48231.108999999997</v>
      </c>
      <c r="K18" s="63">
        <v>54245.943999999996</v>
      </c>
      <c r="L18" s="65">
        <v>2.5999999999999999E-2</v>
      </c>
      <c r="M18" s="66">
        <v>1</v>
      </c>
    </row>
    <row r="19" spans="2:13" ht="18" x14ac:dyDescent="0.25">
      <c r="B19" s="67" t="s">
        <v>42</v>
      </c>
      <c r="C19" s="68">
        <v>11999.558000000001</v>
      </c>
      <c r="D19" s="69">
        <v>14642.567999999999</v>
      </c>
      <c r="E19" s="70">
        <v>31230.954000000002</v>
      </c>
      <c r="F19" s="70">
        <v>48342.413999999997</v>
      </c>
      <c r="G19" s="71">
        <v>0.59099999999999997</v>
      </c>
      <c r="H19" s="71">
        <v>0.93700000000000006</v>
      </c>
      <c r="I19" s="69">
        <v>47340.023000000001</v>
      </c>
      <c r="J19" s="69">
        <v>46116.642999999996</v>
      </c>
      <c r="K19" s="70">
        <v>52108.324999999997</v>
      </c>
      <c r="L19" s="71">
        <v>2.5000000000000001E-2</v>
      </c>
      <c r="M19" s="71">
        <v>0.95899999999999996</v>
      </c>
    </row>
    <row r="20" spans="2:13" x14ac:dyDescent="0.25">
      <c r="B20" s="67" t="s">
        <v>43</v>
      </c>
      <c r="C20" s="72">
        <v>1161.54</v>
      </c>
      <c r="D20" s="73">
        <v>1045.481</v>
      </c>
      <c r="E20" s="74">
        <v>1796.491</v>
      </c>
      <c r="F20" s="74">
        <v>1909.4870000000001</v>
      </c>
      <c r="G20" s="75">
        <v>0.18</v>
      </c>
      <c r="H20" s="75">
        <v>6.2E-2</v>
      </c>
      <c r="I20" s="73">
        <v>2135.3249999999998</v>
      </c>
      <c r="J20" s="73">
        <v>2114.4659999999999</v>
      </c>
      <c r="K20" s="74">
        <v>2137.6190000000001</v>
      </c>
      <c r="L20" s="75">
        <v>3.7999999999999999E-2</v>
      </c>
      <c r="M20" s="75">
        <v>4.1000000000000002E-2</v>
      </c>
    </row>
    <row r="21" spans="2:13" x14ac:dyDescent="0.25">
      <c r="B21" s="76" t="s">
        <v>44</v>
      </c>
      <c r="C21" s="63">
        <v>76.698999999999998</v>
      </c>
      <c r="D21" s="63">
        <v>0</v>
      </c>
      <c r="E21" s="63">
        <v>0</v>
      </c>
      <c r="F21" s="77">
        <v>0</v>
      </c>
      <c r="G21" s="78">
        <v>-1</v>
      </c>
      <c r="H21" s="78">
        <v>1E-3</v>
      </c>
      <c r="I21" s="63">
        <v>0</v>
      </c>
      <c r="J21" s="63">
        <v>0</v>
      </c>
      <c r="K21" s="63">
        <v>0</v>
      </c>
      <c r="L21" s="78">
        <v>0</v>
      </c>
      <c r="M21" s="79">
        <v>0</v>
      </c>
    </row>
    <row r="22" spans="2:13" x14ac:dyDescent="0.25">
      <c r="B22" s="80" t="s">
        <v>45</v>
      </c>
      <c r="C22" s="81">
        <v>13237.797000000002</v>
      </c>
      <c r="D22" s="81">
        <v>15688.048999999999</v>
      </c>
      <c r="E22" s="82">
        <v>33027.445</v>
      </c>
      <c r="F22" s="82">
        <v>50251.900999999998</v>
      </c>
      <c r="G22" s="83">
        <v>0.56000000000000005</v>
      </c>
      <c r="H22" s="83">
        <v>1</v>
      </c>
      <c r="I22" s="81">
        <v>49475.347999999998</v>
      </c>
      <c r="J22" s="81">
        <v>48231.108999999997</v>
      </c>
      <c r="K22" s="82">
        <v>54245.943999999996</v>
      </c>
      <c r="L22" s="83">
        <v>2.5999999999999999E-2</v>
      </c>
      <c r="M22" s="84">
        <v>1</v>
      </c>
    </row>
    <row r="23" spans="2:13" x14ac:dyDescent="0.25">
      <c r="B23" s="56" t="s">
        <v>46</v>
      </c>
      <c r="C23" s="85"/>
      <c r="D23" s="85"/>
      <c r="E23" s="85"/>
      <c r="F23" s="86"/>
      <c r="G23" s="87"/>
      <c r="H23" s="87"/>
      <c r="I23" s="85"/>
      <c r="J23" s="85"/>
      <c r="K23" s="85"/>
      <c r="L23" s="87"/>
      <c r="M23" s="88"/>
    </row>
    <row r="24" spans="2:13" x14ac:dyDescent="0.25">
      <c r="B24" s="56" t="s">
        <v>47</v>
      </c>
      <c r="C24" s="63">
        <v>12656.325644</v>
      </c>
      <c r="D24" s="63">
        <v>15360.164999999999</v>
      </c>
      <c r="E24" s="63">
        <v>30843.701000000001</v>
      </c>
      <c r="F24" s="64">
        <v>47325.528400000003</v>
      </c>
      <c r="G24" s="89">
        <v>0.55200000000000005</v>
      </c>
      <c r="H24" s="89">
        <v>0.98899999999999999</v>
      </c>
      <c r="I24" s="63">
        <v>47312.42388799999</v>
      </c>
      <c r="J24" s="63">
        <v>43626.464999999997</v>
      </c>
      <c r="K24" s="63">
        <v>50503.493999999999</v>
      </c>
      <c r="L24" s="89">
        <v>2.1999999999999999E-2</v>
      </c>
      <c r="M24" s="90">
        <v>0.98899999999999999</v>
      </c>
    </row>
    <row r="25" spans="2:13" x14ac:dyDescent="0.25">
      <c r="B25" s="67" t="s">
        <v>48</v>
      </c>
      <c r="C25" s="68">
        <v>884.62841000000003</v>
      </c>
      <c r="D25" s="69">
        <v>1584.338</v>
      </c>
      <c r="E25" s="70">
        <v>1451.8320000000001</v>
      </c>
      <c r="F25" s="70">
        <v>1822.4216999999999</v>
      </c>
      <c r="G25" s="71">
        <v>0.27200000000000002</v>
      </c>
      <c r="H25" s="71">
        <v>6.4000000000000001E-2</v>
      </c>
      <c r="I25" s="69">
        <v>1944.079</v>
      </c>
      <c r="J25" s="69">
        <v>2081.884</v>
      </c>
      <c r="K25" s="70">
        <v>2225.2849999999999</v>
      </c>
      <c r="L25" s="71">
        <v>6.9000000000000006E-2</v>
      </c>
      <c r="M25" s="71">
        <v>4.2000000000000003E-2</v>
      </c>
    </row>
    <row r="26" spans="2:13" x14ac:dyDescent="0.25">
      <c r="B26" s="67" t="s">
        <v>49</v>
      </c>
      <c r="C26" s="91">
        <v>10464.749304000001</v>
      </c>
      <c r="D26" s="92">
        <v>12327.255999999999</v>
      </c>
      <c r="E26" s="93">
        <v>27771.647000000001</v>
      </c>
      <c r="F26" s="93">
        <v>44350.794700000006</v>
      </c>
      <c r="G26" s="94">
        <v>0.61799999999999999</v>
      </c>
      <c r="H26" s="94">
        <v>0.85699999999999998</v>
      </c>
      <c r="I26" s="92">
        <v>44179.208887999994</v>
      </c>
      <c r="J26" s="92">
        <v>40661.527000000002</v>
      </c>
      <c r="K26" s="93">
        <v>47212.764000000003</v>
      </c>
      <c r="L26" s="94">
        <v>2.1000000000000001E-2</v>
      </c>
      <c r="M26" s="94">
        <v>0.92400000000000004</v>
      </c>
    </row>
    <row r="27" spans="2:13" x14ac:dyDescent="0.25">
      <c r="B27" s="67" t="s">
        <v>50</v>
      </c>
      <c r="C27" s="91">
        <v>583.39965099999995</v>
      </c>
      <c r="D27" s="92">
        <v>846.27599999999995</v>
      </c>
      <c r="E27" s="93">
        <v>619.85599999999999</v>
      </c>
      <c r="F27" s="93">
        <v>699.74400000000003</v>
      </c>
      <c r="G27" s="94">
        <v>6.2E-2</v>
      </c>
      <c r="H27" s="94">
        <v>3.4000000000000002E-2</v>
      </c>
      <c r="I27" s="92">
        <v>771.42100000000005</v>
      </c>
      <c r="J27" s="92">
        <v>490.74599999999998</v>
      </c>
      <c r="K27" s="93">
        <v>727.15499999999997</v>
      </c>
      <c r="L27" s="94">
        <v>1.2999999999999999E-2</v>
      </c>
      <c r="M27" s="94">
        <v>1.4E-2</v>
      </c>
    </row>
    <row r="28" spans="2:13" ht="18" x14ac:dyDescent="0.25">
      <c r="B28" s="67" t="s">
        <v>51</v>
      </c>
      <c r="C28" s="72">
        <v>723.54827899999998</v>
      </c>
      <c r="D28" s="73">
        <v>602.29499999999996</v>
      </c>
      <c r="E28" s="74">
        <v>1000.366</v>
      </c>
      <c r="F28" s="74">
        <v>452.56799999999998</v>
      </c>
      <c r="G28" s="75">
        <v>-0.14499999999999999</v>
      </c>
      <c r="H28" s="75">
        <v>3.4000000000000002E-2</v>
      </c>
      <c r="I28" s="73">
        <v>417.71499999999997</v>
      </c>
      <c r="J28" s="73">
        <v>392.30799999999999</v>
      </c>
      <c r="K28" s="74">
        <v>338.29</v>
      </c>
      <c r="L28" s="75">
        <v>-9.1999999999999998E-2</v>
      </c>
      <c r="M28" s="75">
        <v>8.0000000000000002E-3</v>
      </c>
    </row>
    <row r="29" spans="2:13" x14ac:dyDescent="0.25">
      <c r="B29" s="56" t="s">
        <v>52</v>
      </c>
      <c r="C29" s="63">
        <v>41.239767999999998</v>
      </c>
      <c r="D29" s="63">
        <v>265.32600000000002</v>
      </c>
      <c r="E29" s="63">
        <v>460.41800000000001</v>
      </c>
      <c r="F29" s="64">
        <v>485.96100000000001</v>
      </c>
      <c r="G29" s="95">
        <v>1.276</v>
      </c>
      <c r="H29" s="95">
        <v>1.0999999999999999E-2</v>
      </c>
      <c r="I29" s="63">
        <v>581.12400000000002</v>
      </c>
      <c r="J29" s="63">
        <v>510.71</v>
      </c>
      <c r="K29" s="63">
        <v>518.09299999999996</v>
      </c>
      <c r="L29" s="95">
        <v>2.1999999999999999E-2</v>
      </c>
      <c r="M29" s="96">
        <v>1.0999999999999999E-2</v>
      </c>
    </row>
    <row r="30" spans="2:13" x14ac:dyDescent="0.25">
      <c r="B30" s="80" t="s">
        <v>53</v>
      </c>
      <c r="C30" s="97">
        <v>12697.565412</v>
      </c>
      <c r="D30" s="97">
        <v>15625.490999999998</v>
      </c>
      <c r="E30" s="98">
        <v>31304.119000000002</v>
      </c>
      <c r="F30" s="98">
        <v>47811.489400000006</v>
      </c>
      <c r="G30" s="83">
        <v>0.55600000000000005</v>
      </c>
      <c r="H30" s="83">
        <v>1</v>
      </c>
      <c r="I30" s="97">
        <v>47893.547887999994</v>
      </c>
      <c r="J30" s="97">
        <v>44137.174999999996</v>
      </c>
      <c r="K30" s="98">
        <v>51021.587</v>
      </c>
      <c r="L30" s="83">
        <v>2.1999999999999999E-2</v>
      </c>
      <c r="M30" s="84">
        <v>1</v>
      </c>
    </row>
    <row r="31" spans="2:13" x14ac:dyDescent="0.25">
      <c r="B31" s="99" t="s">
        <v>54</v>
      </c>
      <c r="C31" s="100">
        <v>540.20000000000005</v>
      </c>
      <c r="D31" s="100">
        <v>62.6</v>
      </c>
      <c r="E31" s="101">
        <v>1723.3</v>
      </c>
      <c r="F31" s="101">
        <v>2440.4</v>
      </c>
      <c r="G31" s="102">
        <v>0.65300000000000002</v>
      </c>
      <c r="H31" s="102"/>
      <c r="I31" s="100">
        <v>1581.8</v>
      </c>
      <c r="J31" s="100">
        <v>4093.9</v>
      </c>
      <c r="K31" s="101">
        <v>3224.4</v>
      </c>
      <c r="L31" s="102">
        <v>9.7000000000000003E-2</v>
      </c>
      <c r="M31" s="103"/>
    </row>
    <row r="32" spans="2:13" x14ac:dyDescent="0.25">
      <c r="B32" s="56"/>
      <c r="C32" s="104"/>
      <c r="D32" s="104"/>
      <c r="E32" s="104"/>
      <c r="F32" s="104"/>
      <c r="G32" s="105"/>
      <c r="H32" s="105"/>
      <c r="I32" s="104"/>
      <c r="J32" s="104"/>
      <c r="K32" s="104"/>
      <c r="L32" s="105"/>
      <c r="M32" s="106"/>
    </row>
    <row r="33" spans="2:13" x14ac:dyDescent="0.25">
      <c r="B33" s="107" t="s">
        <v>55</v>
      </c>
      <c r="C33" s="108"/>
      <c r="D33" s="108"/>
      <c r="E33" s="108"/>
      <c r="F33" s="108"/>
      <c r="G33" s="109"/>
      <c r="H33" s="109"/>
      <c r="I33" s="108"/>
      <c r="J33" s="108"/>
      <c r="K33" s="108"/>
      <c r="L33" s="109"/>
      <c r="M33" s="109"/>
    </row>
    <row r="34" spans="2:13" ht="18" x14ac:dyDescent="0.25">
      <c r="B34" s="110" t="s">
        <v>56</v>
      </c>
      <c r="C34" s="111">
        <v>-4263.5792168743465</v>
      </c>
      <c r="D34" s="111">
        <v>1465.273000000001</v>
      </c>
      <c r="E34" s="111">
        <v>-1272.5319999999992</v>
      </c>
      <c r="F34" s="112">
        <v>5701.0081223721936</v>
      </c>
      <c r="G34" s="113">
        <v>-2.1019999999999999</v>
      </c>
      <c r="H34" s="113">
        <v>1</v>
      </c>
      <c r="I34" s="111">
        <v>2848.0158640066147</v>
      </c>
      <c r="J34" s="111">
        <v>4559.6692465608139</v>
      </c>
      <c r="K34" s="114">
        <v>3150.6855499257072</v>
      </c>
      <c r="L34" s="113">
        <v>-0.17899999999999999</v>
      </c>
      <c r="M34" s="115">
        <v>1</v>
      </c>
    </row>
    <row r="35" spans="2:13" x14ac:dyDescent="0.25">
      <c r="B35" s="116" t="s">
        <v>57</v>
      </c>
      <c r="C35" s="104"/>
      <c r="D35" s="104"/>
      <c r="E35" s="104"/>
      <c r="F35" s="117"/>
      <c r="G35" s="65"/>
      <c r="H35" s="65"/>
      <c r="I35" s="104"/>
      <c r="J35" s="104"/>
      <c r="K35" s="104"/>
      <c r="L35" s="65"/>
      <c r="M35" s="66"/>
    </row>
    <row r="36" spans="2:13" x14ac:dyDescent="0.25">
      <c r="B36" s="116" t="s">
        <v>58</v>
      </c>
      <c r="C36" s="63">
        <v>11759.637782209998</v>
      </c>
      <c r="D36" s="63">
        <v>15196.375</v>
      </c>
      <c r="E36" s="63">
        <v>30052.287</v>
      </c>
      <c r="F36" s="64">
        <v>49784.028999999995</v>
      </c>
      <c r="G36" s="65">
        <v>0.61799999999999999</v>
      </c>
      <c r="H36" s="65">
        <v>1</v>
      </c>
      <c r="I36" s="63">
        <v>49006.862000000001</v>
      </c>
      <c r="J36" s="63">
        <v>47768.848000000005</v>
      </c>
      <c r="K36" s="63">
        <v>53784.784999999996</v>
      </c>
      <c r="L36" s="65">
        <v>2.5999999999999999E-2</v>
      </c>
      <c r="M36" s="66">
        <v>1</v>
      </c>
    </row>
    <row r="37" spans="2:13" ht="18" x14ac:dyDescent="0.25">
      <c r="B37" s="118" t="s">
        <v>59</v>
      </c>
      <c r="C37" s="68">
        <v>10651.343999999999</v>
      </c>
      <c r="D37" s="69">
        <v>14298.275</v>
      </c>
      <c r="E37" s="69">
        <v>28328.185000000001</v>
      </c>
      <c r="F37" s="119">
        <v>48342.413999999997</v>
      </c>
      <c r="G37" s="71">
        <v>0.65600000000000003</v>
      </c>
      <c r="H37" s="71">
        <v>0.94</v>
      </c>
      <c r="I37" s="69">
        <v>47340.023000000001</v>
      </c>
      <c r="J37" s="69">
        <v>46116.641000000003</v>
      </c>
      <c r="K37" s="70">
        <v>52108.324999999997</v>
      </c>
      <c r="L37" s="71">
        <v>2.5000000000000001E-2</v>
      </c>
      <c r="M37" s="71">
        <v>0.96799999999999997</v>
      </c>
    </row>
    <row r="38" spans="2:13" x14ac:dyDescent="0.25">
      <c r="B38" s="118" t="s">
        <v>60</v>
      </c>
      <c r="C38" s="72">
        <v>1108.2937822099998</v>
      </c>
      <c r="D38" s="73">
        <v>898.1</v>
      </c>
      <c r="E38" s="73">
        <v>1724.1020000000001</v>
      </c>
      <c r="F38" s="120">
        <v>1441.615</v>
      </c>
      <c r="G38" s="75">
        <v>9.1999999999999998E-2</v>
      </c>
      <c r="H38" s="75">
        <v>0.06</v>
      </c>
      <c r="I38" s="73">
        <v>1666.8389999999999</v>
      </c>
      <c r="J38" s="73">
        <v>1652.2070000000001</v>
      </c>
      <c r="K38" s="74">
        <v>1676.46</v>
      </c>
      <c r="L38" s="75">
        <v>5.1999999999999998E-2</v>
      </c>
      <c r="M38" s="75">
        <v>3.2000000000000001E-2</v>
      </c>
    </row>
    <row r="39" spans="2:13" x14ac:dyDescent="0.25">
      <c r="B39" s="121" t="s">
        <v>61</v>
      </c>
      <c r="C39" s="97">
        <v>11759.637782209998</v>
      </c>
      <c r="D39" s="97">
        <v>15196.375</v>
      </c>
      <c r="E39" s="97">
        <v>30052.287</v>
      </c>
      <c r="F39" s="122">
        <v>49784.028999999995</v>
      </c>
      <c r="G39" s="123">
        <v>0.61799999999999999</v>
      </c>
      <c r="H39" s="123">
        <v>1</v>
      </c>
      <c r="I39" s="97">
        <v>49006.862000000001</v>
      </c>
      <c r="J39" s="97">
        <v>47768.848000000005</v>
      </c>
      <c r="K39" s="98">
        <v>53784.784999999996</v>
      </c>
      <c r="L39" s="123">
        <v>2.5999999999999999E-2</v>
      </c>
      <c r="M39" s="124">
        <v>1</v>
      </c>
    </row>
    <row r="40" spans="2:13" x14ac:dyDescent="0.25">
      <c r="B40" s="125" t="s">
        <v>62</v>
      </c>
      <c r="C40" s="85"/>
      <c r="D40" s="85"/>
      <c r="E40" s="85"/>
      <c r="F40" s="86"/>
      <c r="G40" s="113"/>
      <c r="H40" s="113"/>
      <c r="I40" s="85"/>
      <c r="J40" s="85"/>
      <c r="K40" s="85"/>
      <c r="L40" s="113"/>
      <c r="M40" s="115"/>
    </row>
    <row r="41" spans="2:13" x14ac:dyDescent="0.25">
      <c r="B41" s="116" t="s">
        <v>63</v>
      </c>
      <c r="C41" s="63">
        <v>15800.013999084345</v>
      </c>
      <c r="D41" s="63">
        <v>13556.156999999999</v>
      </c>
      <c r="E41" s="63">
        <v>30931.429</v>
      </c>
      <c r="F41" s="64">
        <v>44010.6398776278</v>
      </c>
      <c r="G41" s="65">
        <v>0.40699999999999997</v>
      </c>
      <c r="H41" s="65">
        <v>0.98978222621817968</v>
      </c>
      <c r="I41" s="63">
        <v>46034.102135993387</v>
      </c>
      <c r="J41" s="63">
        <v>43055.116753439193</v>
      </c>
      <c r="K41" s="63">
        <v>50440.438450074289</v>
      </c>
      <c r="L41" s="65">
        <v>4.7E-2</v>
      </c>
      <c r="M41" s="66">
        <v>0.997</v>
      </c>
    </row>
    <row r="42" spans="2:13" x14ac:dyDescent="0.25">
      <c r="B42" s="118" t="s">
        <v>48</v>
      </c>
      <c r="C42" s="68">
        <v>852.15357470999993</v>
      </c>
      <c r="D42" s="69">
        <v>1458.873</v>
      </c>
      <c r="E42" s="69">
        <v>542.83799999999997</v>
      </c>
      <c r="F42" s="119">
        <v>581.54</v>
      </c>
      <c r="G42" s="71">
        <v>-0.12</v>
      </c>
      <c r="H42" s="71">
        <v>4.7E-2</v>
      </c>
      <c r="I42" s="69">
        <v>611.06100000000004</v>
      </c>
      <c r="J42" s="69">
        <v>645.26400000000001</v>
      </c>
      <c r="K42" s="70">
        <v>678.99900000000002</v>
      </c>
      <c r="L42" s="71">
        <v>5.2999999999999999E-2</v>
      </c>
      <c r="M42" s="71">
        <v>1.4E-2</v>
      </c>
    </row>
    <row r="43" spans="2:13" x14ac:dyDescent="0.25">
      <c r="B43" s="118" t="s">
        <v>49</v>
      </c>
      <c r="C43" s="91">
        <v>14817.673424374345</v>
      </c>
      <c r="D43" s="92">
        <v>12016.924999999999</v>
      </c>
      <c r="E43" s="92">
        <v>29983.226999999999</v>
      </c>
      <c r="F43" s="117">
        <v>43169.223877627803</v>
      </c>
      <c r="G43" s="94">
        <v>0.42799999999999999</v>
      </c>
      <c r="H43" s="94">
        <v>0.93400000000000005</v>
      </c>
      <c r="I43" s="92">
        <v>45171.990135993387</v>
      </c>
      <c r="J43" s="92">
        <v>42204.570753439191</v>
      </c>
      <c r="K43" s="93">
        <v>49613.031450074282</v>
      </c>
      <c r="L43" s="94">
        <v>4.7E-2</v>
      </c>
      <c r="M43" s="94">
        <v>0.97899999999999998</v>
      </c>
    </row>
    <row r="44" spans="2:13" x14ac:dyDescent="0.25">
      <c r="B44" s="118" t="s">
        <v>64</v>
      </c>
      <c r="C44" s="72">
        <v>130.18700000000001</v>
      </c>
      <c r="D44" s="73">
        <v>80.358999999999995</v>
      </c>
      <c r="E44" s="73">
        <v>405.36399999999998</v>
      </c>
      <c r="F44" s="120">
        <v>259.87599999999998</v>
      </c>
      <c r="G44" s="75">
        <v>0.25900000000000001</v>
      </c>
      <c r="H44" s="75">
        <v>8.0000000000000002E-3</v>
      </c>
      <c r="I44" s="73">
        <v>251.05099999999999</v>
      </c>
      <c r="J44" s="73">
        <v>205.28200000000001</v>
      </c>
      <c r="K44" s="74">
        <v>148.40799999999999</v>
      </c>
      <c r="L44" s="75">
        <v>-0.17</v>
      </c>
      <c r="M44" s="75">
        <v>5.0000000000000001E-3</v>
      </c>
    </row>
    <row r="45" spans="2:13" x14ac:dyDescent="0.25">
      <c r="B45" s="116" t="s">
        <v>52</v>
      </c>
      <c r="C45" s="63">
        <v>223.203</v>
      </c>
      <c r="D45" s="63">
        <v>174.94499999999999</v>
      </c>
      <c r="E45" s="63">
        <v>393.39</v>
      </c>
      <c r="F45" s="64">
        <v>72.381</v>
      </c>
      <c r="G45" s="65">
        <v>-0.313</v>
      </c>
      <c r="H45" s="65">
        <v>0.01</v>
      </c>
      <c r="I45" s="63">
        <v>124.744</v>
      </c>
      <c r="J45" s="63">
        <v>154.06200000000001</v>
      </c>
      <c r="K45" s="63">
        <v>193.661</v>
      </c>
      <c r="L45" s="65">
        <v>0.38800000000000001</v>
      </c>
      <c r="M45" s="66">
        <v>3.0000000000000001E-3</v>
      </c>
    </row>
    <row r="46" spans="2:13" x14ac:dyDescent="0.25">
      <c r="B46" s="121" t="s">
        <v>65</v>
      </c>
      <c r="C46" s="97">
        <v>16023.216999084345</v>
      </c>
      <c r="D46" s="97">
        <v>13731.101999999999</v>
      </c>
      <c r="E46" s="97">
        <v>31324.819</v>
      </c>
      <c r="F46" s="122">
        <v>44083.020877627801</v>
      </c>
      <c r="G46" s="123">
        <v>0.40100000000000002</v>
      </c>
      <c r="H46" s="123">
        <v>1</v>
      </c>
      <c r="I46" s="97">
        <v>46158.846135993386</v>
      </c>
      <c r="J46" s="97">
        <v>43209.178753439191</v>
      </c>
      <c r="K46" s="98">
        <v>50634.099450074289</v>
      </c>
      <c r="L46" s="123">
        <v>4.7E-2</v>
      </c>
      <c r="M46" s="124">
        <v>1</v>
      </c>
    </row>
    <row r="47" spans="2:13" ht="18" x14ac:dyDescent="0.25">
      <c r="B47" s="116" t="s">
        <v>66</v>
      </c>
      <c r="C47" s="63">
        <v>-359.93299999999999</v>
      </c>
      <c r="D47" s="63">
        <v>-537.27599999999995</v>
      </c>
      <c r="E47" s="63">
        <v>-3090.971</v>
      </c>
      <c r="F47" s="64">
        <v>-3366.7719999999995</v>
      </c>
      <c r="G47" s="65">
        <v>1.107</v>
      </c>
      <c r="H47" s="65">
        <v>1</v>
      </c>
      <c r="I47" s="63">
        <v>-1838.3579999999999</v>
      </c>
      <c r="J47" s="63">
        <v>-1075.4650000000001</v>
      </c>
      <c r="K47" s="126">
        <v>-1092.6000000000001</v>
      </c>
      <c r="L47" s="65">
        <v>-0.313</v>
      </c>
      <c r="M47" s="66">
        <v>1</v>
      </c>
    </row>
    <row r="48" spans="2:13" ht="18" x14ac:dyDescent="0.25">
      <c r="B48" s="118" t="s">
        <v>67</v>
      </c>
      <c r="C48" s="68">
        <v>-201.738</v>
      </c>
      <c r="D48" s="69">
        <v>-238.43700000000001</v>
      </c>
      <c r="E48" s="69">
        <v>-489.45</v>
      </c>
      <c r="F48" s="119">
        <v>-2247.1509999999998</v>
      </c>
      <c r="G48" s="71">
        <v>1.2330000000000001</v>
      </c>
      <c r="H48" s="71">
        <v>0.45800000000000002</v>
      </c>
      <c r="I48" s="69">
        <v>-1457.9849999999999</v>
      </c>
      <c r="J48" s="69">
        <v>-1006.7910000000001</v>
      </c>
      <c r="K48" s="69">
        <v>-1234.058</v>
      </c>
      <c r="L48" s="71">
        <v>-0.18099999999999999</v>
      </c>
      <c r="M48" s="71">
        <v>0.88200000000000001</v>
      </c>
    </row>
    <row r="49" spans="2:13" x14ac:dyDescent="0.25">
      <c r="B49" s="118" t="s">
        <v>68</v>
      </c>
      <c r="C49" s="91">
        <v>-9.641</v>
      </c>
      <c r="D49" s="92">
        <v>0</v>
      </c>
      <c r="E49" s="92">
        <v>0</v>
      </c>
      <c r="F49" s="117">
        <v>0</v>
      </c>
      <c r="G49" s="94">
        <v>-1</v>
      </c>
      <c r="H49" s="94">
        <v>7.0000000000000001E-3</v>
      </c>
      <c r="I49" s="92">
        <v>0</v>
      </c>
      <c r="J49" s="92">
        <v>0</v>
      </c>
      <c r="K49" s="92">
        <v>0</v>
      </c>
      <c r="L49" s="94">
        <v>0</v>
      </c>
      <c r="M49" s="94">
        <v>0</v>
      </c>
    </row>
    <row r="50" spans="2:13" ht="18" x14ac:dyDescent="0.25">
      <c r="B50" s="118" t="s">
        <v>69</v>
      </c>
      <c r="C50" s="91">
        <v>-54.36</v>
      </c>
      <c r="D50" s="92">
        <v>-31.099</v>
      </c>
      <c r="E50" s="92">
        <v>-44.387</v>
      </c>
      <c r="F50" s="117">
        <v>-480.38299999999998</v>
      </c>
      <c r="G50" s="94">
        <v>1.0669999999999999</v>
      </c>
      <c r="H50" s="94">
        <v>9.0999999999999998E-2</v>
      </c>
      <c r="I50" s="92">
        <v>-125.789</v>
      </c>
      <c r="J50" s="92">
        <v>-18.225999999999999</v>
      </c>
      <c r="K50" s="92">
        <v>-19.053999999999998</v>
      </c>
      <c r="L50" s="94">
        <v>-0.65900000000000003</v>
      </c>
      <c r="M50" s="94">
        <v>6.0999999999999999E-2</v>
      </c>
    </row>
    <row r="51" spans="2:13" ht="27" x14ac:dyDescent="0.25">
      <c r="B51" s="118" t="s">
        <v>70</v>
      </c>
      <c r="C51" s="91">
        <v>0</v>
      </c>
      <c r="D51" s="92">
        <v>1.696</v>
      </c>
      <c r="E51" s="92">
        <v>0</v>
      </c>
      <c r="F51" s="117">
        <v>507.762</v>
      </c>
      <c r="G51" s="94">
        <v>0</v>
      </c>
      <c r="H51" s="94">
        <v>-3.7999999999999999E-2</v>
      </c>
      <c r="I51" s="92">
        <v>0</v>
      </c>
      <c r="J51" s="92">
        <v>0</v>
      </c>
      <c r="K51" s="92">
        <v>0</v>
      </c>
      <c r="L51" s="94">
        <v>-1</v>
      </c>
      <c r="M51" s="94">
        <v>-3.7999999999999999E-2</v>
      </c>
    </row>
    <row r="52" spans="2:13" ht="18" x14ac:dyDescent="0.25">
      <c r="B52" s="118" t="s">
        <v>71</v>
      </c>
      <c r="C52" s="72">
        <v>-94.194000000000003</v>
      </c>
      <c r="D52" s="73">
        <v>-269.43599999999998</v>
      </c>
      <c r="E52" s="73">
        <v>-2557.134</v>
      </c>
      <c r="F52" s="120">
        <v>-1147</v>
      </c>
      <c r="G52" s="75">
        <v>1.3009999999999999</v>
      </c>
      <c r="H52" s="75">
        <v>0.48299999999999998</v>
      </c>
      <c r="I52" s="73">
        <v>-254.584</v>
      </c>
      <c r="J52" s="73">
        <v>-50.448</v>
      </c>
      <c r="K52" s="73">
        <v>160.512</v>
      </c>
      <c r="L52" s="75">
        <v>-1.5189999999999999</v>
      </c>
      <c r="M52" s="75">
        <v>9.5000000000000001E-2</v>
      </c>
    </row>
    <row r="53" spans="2:13" ht="18" x14ac:dyDescent="0.25">
      <c r="B53" s="116" t="s">
        <v>72</v>
      </c>
      <c r="C53" s="63">
        <v>-775.77499999999998</v>
      </c>
      <c r="D53" s="63">
        <v>-527.36699999999996</v>
      </c>
      <c r="E53" s="63">
        <v>3462.1329999999998</v>
      </c>
      <c r="F53" s="64">
        <v>300.339</v>
      </c>
      <c r="G53" s="65">
        <v>-1.7290000000000001</v>
      </c>
      <c r="H53" s="65">
        <v>1</v>
      </c>
      <c r="I53" s="63">
        <v>-424.899</v>
      </c>
      <c r="J53" s="63">
        <v>-551.72799999999995</v>
      </c>
      <c r="K53" s="126">
        <v>-852.048</v>
      </c>
      <c r="L53" s="65">
        <v>-2.4159999999999999</v>
      </c>
      <c r="M53" s="66">
        <v>1</v>
      </c>
    </row>
    <row r="54" spans="2:13" x14ac:dyDescent="0.25">
      <c r="B54" s="118" t="s">
        <v>73</v>
      </c>
      <c r="C54" s="68">
        <v>-673.97799999999995</v>
      </c>
      <c r="D54" s="69">
        <v>2.6080000000000001</v>
      </c>
      <c r="E54" s="69">
        <v>2696.8409999999999</v>
      </c>
      <c r="F54" s="119">
        <v>-130.43799999999999</v>
      </c>
      <c r="G54" s="71">
        <v>-0.42199999999999999</v>
      </c>
      <c r="H54" s="71">
        <v>0.30199999999999999</v>
      </c>
      <c r="I54" s="69">
        <v>-476.56200000000001</v>
      </c>
      <c r="J54" s="69">
        <v>-628.69899999999996</v>
      </c>
      <c r="K54" s="69">
        <v>-954.76300000000003</v>
      </c>
      <c r="L54" s="71">
        <v>0.94199999999999995</v>
      </c>
      <c r="M54" s="71">
        <v>0.73699999999999999</v>
      </c>
    </row>
    <row r="55" spans="2:13" x14ac:dyDescent="0.25">
      <c r="B55" s="127" t="s">
        <v>74</v>
      </c>
      <c r="C55" s="91">
        <v>-101.797</v>
      </c>
      <c r="D55" s="92">
        <v>-107.98</v>
      </c>
      <c r="E55" s="92">
        <v>-113.709</v>
      </c>
      <c r="F55" s="117">
        <v>-40.892000000000003</v>
      </c>
      <c r="G55" s="94">
        <v>-0.26200000000000001</v>
      </c>
      <c r="H55" s="94">
        <v>4.2000000000000003E-2</v>
      </c>
      <c r="I55" s="92">
        <v>-37.097999999999999</v>
      </c>
      <c r="J55" s="92">
        <v>-33.113999999999997</v>
      </c>
      <c r="K55" s="92">
        <v>-26.98</v>
      </c>
      <c r="L55" s="94">
        <v>-0.129</v>
      </c>
      <c r="M55" s="94">
        <v>1.0999999999999999E-2</v>
      </c>
    </row>
    <row r="56" spans="2:13" ht="18" x14ac:dyDescent="0.25">
      <c r="B56" s="128" t="s">
        <v>75</v>
      </c>
      <c r="C56" s="72">
        <v>0</v>
      </c>
      <c r="D56" s="73">
        <v>-421.995</v>
      </c>
      <c r="E56" s="73">
        <v>879.00099999999998</v>
      </c>
      <c r="F56" s="120">
        <v>471.66899999999998</v>
      </c>
      <c r="G56" s="75">
        <v>0</v>
      </c>
      <c r="H56" s="75">
        <v>0.65600000000000003</v>
      </c>
      <c r="I56" s="73">
        <v>88.760999999999996</v>
      </c>
      <c r="J56" s="73">
        <v>110.08499999999999</v>
      </c>
      <c r="K56" s="73">
        <v>129.69499999999999</v>
      </c>
      <c r="L56" s="75">
        <v>-0.35</v>
      </c>
      <c r="M56" s="75">
        <v>0.252</v>
      </c>
    </row>
    <row r="57" spans="2:13" ht="18" x14ac:dyDescent="0.25">
      <c r="B57" s="129" t="s">
        <v>76</v>
      </c>
      <c r="C57" s="130">
        <v>-5399.2872168743461</v>
      </c>
      <c r="D57" s="130">
        <v>400.63000000000113</v>
      </c>
      <c r="E57" s="130">
        <v>-901.36999999999898</v>
      </c>
      <c r="F57" s="131">
        <v>2634.5751223721941</v>
      </c>
      <c r="G57" s="132">
        <v>-1.7869999999999999</v>
      </c>
      <c r="H57" s="132">
        <v>-9.2999999999999999E-2</v>
      </c>
      <c r="I57" s="130">
        <v>584.75886400661477</v>
      </c>
      <c r="J57" s="130">
        <v>2932.4762465608137</v>
      </c>
      <c r="K57" s="133">
        <v>1206.0375499257068</v>
      </c>
      <c r="L57" s="132">
        <v>-0.22900000000000001</v>
      </c>
      <c r="M57" s="134">
        <v>1</v>
      </c>
    </row>
    <row r="58" spans="2:13" x14ac:dyDescent="0.25">
      <c r="B58" s="56"/>
      <c r="C58" s="104"/>
      <c r="D58" s="104"/>
      <c r="E58" s="104"/>
      <c r="F58" s="104"/>
      <c r="G58" s="135"/>
      <c r="H58" s="135"/>
      <c r="I58" s="104"/>
      <c r="J58" s="104"/>
      <c r="K58" s="104"/>
      <c r="L58" s="135"/>
      <c r="M58" s="135"/>
    </row>
    <row r="59" spans="2:13" ht="18" x14ac:dyDescent="0.25">
      <c r="B59" s="56" t="s">
        <v>77</v>
      </c>
      <c r="C59" s="104"/>
      <c r="D59" s="104"/>
      <c r="E59" s="104"/>
      <c r="F59" s="104"/>
      <c r="G59" s="136"/>
      <c r="H59" s="136"/>
      <c r="I59" s="104"/>
      <c r="J59" s="104"/>
      <c r="K59" s="104"/>
      <c r="L59" s="136"/>
      <c r="M59" s="136"/>
    </row>
    <row r="60" spans="2:13" x14ac:dyDescent="0.25">
      <c r="B60" s="137" t="s">
        <v>78</v>
      </c>
      <c r="C60" s="85">
        <v>7706.7839999999997</v>
      </c>
      <c r="D60" s="85">
        <v>7131.74</v>
      </c>
      <c r="E60" s="85">
        <v>8287.0020000000004</v>
      </c>
      <c r="F60" s="86">
        <v>12369.325999999999</v>
      </c>
      <c r="G60" s="138">
        <v>0.17100000000000001</v>
      </c>
      <c r="H60" s="138">
        <v>0.27400000000000002</v>
      </c>
      <c r="I60" s="85">
        <v>13181.679</v>
      </c>
      <c r="J60" s="85">
        <v>13715.95</v>
      </c>
      <c r="K60" s="85">
        <v>14241.906999999999</v>
      </c>
      <c r="L60" s="138">
        <v>4.8000000000000001E-2</v>
      </c>
      <c r="M60" s="139">
        <v>0.35099999999999998</v>
      </c>
    </row>
    <row r="61" spans="2:13" x14ac:dyDescent="0.25">
      <c r="B61" s="140" t="s">
        <v>79</v>
      </c>
      <c r="C61" s="104"/>
      <c r="D61" s="104"/>
      <c r="E61" s="104"/>
      <c r="F61" s="117"/>
      <c r="G61" s="94"/>
      <c r="H61" s="94"/>
      <c r="I61" s="104"/>
      <c r="J61" s="104"/>
      <c r="K61" s="104"/>
      <c r="L61" s="94"/>
      <c r="M61" s="141"/>
    </row>
    <row r="62" spans="2:13" x14ac:dyDescent="0.25">
      <c r="B62" s="140" t="s">
        <v>80</v>
      </c>
      <c r="C62" s="142">
        <v>-201.738</v>
      </c>
      <c r="D62" s="143">
        <v>-238.43700000000001</v>
      </c>
      <c r="E62" s="143">
        <v>-489.45</v>
      </c>
      <c r="F62" s="144">
        <v>-2247.1509999999998</v>
      </c>
      <c r="G62" s="145">
        <v>1.2330000000000001</v>
      </c>
      <c r="H62" s="145">
        <v>1</v>
      </c>
      <c r="I62" s="143">
        <v>-1457.9849999999999</v>
      </c>
      <c r="J62" s="143">
        <v>-1006.7910000000001</v>
      </c>
      <c r="K62" s="143">
        <v>-1234.058</v>
      </c>
      <c r="L62" s="145">
        <v>-0.18099999999999999</v>
      </c>
      <c r="M62" s="145">
        <v>1</v>
      </c>
    </row>
    <row r="63" spans="2:13" x14ac:dyDescent="0.25">
      <c r="B63" s="67" t="s">
        <v>81</v>
      </c>
      <c r="C63" s="104">
        <v>4018.2829999999999</v>
      </c>
      <c r="D63" s="104">
        <v>4442.1819999999998</v>
      </c>
      <c r="E63" s="104">
        <v>6754.9309999999996</v>
      </c>
      <c r="F63" s="117">
        <v>6865.5410000000002</v>
      </c>
      <c r="G63" s="94">
        <v>0.19500000000000001</v>
      </c>
      <c r="H63" s="94">
        <v>0.16900000000000001</v>
      </c>
      <c r="I63" s="104">
        <v>6693.2179999999998</v>
      </c>
      <c r="J63" s="104">
        <v>6551.0770000000002</v>
      </c>
      <c r="K63" s="104">
        <v>6260.3</v>
      </c>
      <c r="L63" s="94">
        <v>-0.03</v>
      </c>
      <c r="M63" s="141">
        <v>0.17399999999999999</v>
      </c>
    </row>
    <row r="64" spans="2:13" x14ac:dyDescent="0.25">
      <c r="B64" s="67" t="s">
        <v>82</v>
      </c>
      <c r="C64" s="104">
        <v>626.09100000000001</v>
      </c>
      <c r="D64" s="104">
        <v>761.23800000000006</v>
      </c>
      <c r="E64" s="104">
        <v>975.95600000000002</v>
      </c>
      <c r="F64" s="117">
        <v>1266.0350000000001</v>
      </c>
      <c r="G64" s="94">
        <v>0.26500000000000001</v>
      </c>
      <c r="H64" s="94">
        <v>2.8000000000000001E-2</v>
      </c>
      <c r="I64" s="104">
        <v>1282.1489999999999</v>
      </c>
      <c r="J64" s="104">
        <v>1284.7570000000001</v>
      </c>
      <c r="K64" s="104">
        <v>1246.6310000000001</v>
      </c>
      <c r="L64" s="94">
        <v>-5.0000000000000001E-3</v>
      </c>
      <c r="M64" s="141">
        <v>3.3000000000000002E-2</v>
      </c>
    </row>
    <row r="65" spans="2:13" x14ac:dyDescent="0.25">
      <c r="B65" s="67" t="s">
        <v>83</v>
      </c>
      <c r="C65" s="104">
        <v>180.554</v>
      </c>
      <c r="D65" s="104">
        <v>191.90700000000001</v>
      </c>
      <c r="E65" s="104">
        <v>2048.9899999999998</v>
      </c>
      <c r="F65" s="117">
        <v>731.71400000000006</v>
      </c>
      <c r="G65" s="94">
        <v>0.59399999999999997</v>
      </c>
      <c r="H65" s="94">
        <v>2.3E-2</v>
      </c>
      <c r="I65" s="104">
        <v>816.31600000000003</v>
      </c>
      <c r="J65" s="104">
        <v>816.31600000000003</v>
      </c>
      <c r="K65" s="104">
        <v>816.31600000000003</v>
      </c>
      <c r="L65" s="94">
        <v>3.6999999999999998E-2</v>
      </c>
      <c r="M65" s="141">
        <v>2.1000000000000001E-2</v>
      </c>
    </row>
    <row r="66" spans="2:13" x14ac:dyDescent="0.25">
      <c r="B66" s="67" t="s">
        <v>84</v>
      </c>
      <c r="C66" s="104">
        <v>2220.203</v>
      </c>
      <c r="D66" s="104">
        <v>2082.2310000000002</v>
      </c>
      <c r="E66" s="104">
        <v>3719.8530000000001</v>
      </c>
      <c r="F66" s="117">
        <v>1845.692</v>
      </c>
      <c r="G66" s="94">
        <v>-0.06</v>
      </c>
      <c r="H66" s="94">
        <v>7.5999999999999998E-2</v>
      </c>
      <c r="I66" s="104">
        <v>1900.825</v>
      </c>
      <c r="J66" s="104">
        <v>1849.2470000000001</v>
      </c>
      <c r="K66" s="104">
        <v>1763.0340000000001</v>
      </c>
      <c r="L66" s="94">
        <v>-1.4999999999999999E-2</v>
      </c>
      <c r="M66" s="141">
        <v>4.8000000000000001E-2</v>
      </c>
    </row>
    <row r="67" spans="2:13" x14ac:dyDescent="0.25">
      <c r="B67" s="67" t="s">
        <v>85</v>
      </c>
      <c r="C67" s="104">
        <v>13691.048000000001</v>
      </c>
      <c r="D67" s="104">
        <v>14091.678</v>
      </c>
      <c r="E67" s="104">
        <v>13190.308000000001</v>
      </c>
      <c r="F67" s="117">
        <v>12045.398999999999</v>
      </c>
      <c r="G67" s="94">
        <v>-4.2000000000000003E-2</v>
      </c>
      <c r="H67" s="94">
        <v>0.41699999999999998</v>
      </c>
      <c r="I67" s="104">
        <v>12630.157999999999</v>
      </c>
      <c r="J67" s="104">
        <v>15562.634</v>
      </c>
      <c r="K67" s="104">
        <v>16768.671999999999</v>
      </c>
      <c r="L67" s="94">
        <v>0.11700000000000001</v>
      </c>
      <c r="M67" s="141">
        <v>0.372</v>
      </c>
    </row>
    <row r="68" spans="2:13" x14ac:dyDescent="0.25">
      <c r="B68" s="67" t="s">
        <v>86</v>
      </c>
      <c r="C68" s="104">
        <v>0</v>
      </c>
      <c r="D68" s="104">
        <v>159.571</v>
      </c>
      <c r="E68" s="104">
        <v>0</v>
      </c>
      <c r="F68" s="117">
        <v>0</v>
      </c>
      <c r="G68" s="94">
        <v>0</v>
      </c>
      <c r="H68" s="94">
        <v>1E-3</v>
      </c>
      <c r="I68" s="104">
        <v>0</v>
      </c>
      <c r="J68" s="104">
        <v>0</v>
      </c>
      <c r="K68" s="104">
        <v>0</v>
      </c>
      <c r="L68" s="94">
        <v>0</v>
      </c>
      <c r="M68" s="141">
        <v>0</v>
      </c>
    </row>
    <row r="69" spans="2:13" x14ac:dyDescent="0.25">
      <c r="B69" s="146" t="s">
        <v>87</v>
      </c>
      <c r="C69" s="104">
        <v>589.79499999999996</v>
      </c>
      <c r="D69" s="104">
        <v>394.14400000000001</v>
      </c>
      <c r="E69" s="104">
        <v>438.363</v>
      </c>
      <c r="F69" s="117">
        <v>12.973000000000001</v>
      </c>
      <c r="G69" s="94">
        <v>-0.72</v>
      </c>
      <c r="H69" s="94">
        <v>1.2E-2</v>
      </c>
      <c r="I69" s="104">
        <v>12.973000000000001</v>
      </c>
      <c r="J69" s="104">
        <v>12.973000000000001</v>
      </c>
      <c r="K69" s="104">
        <v>12.973000000000001</v>
      </c>
      <c r="L69" s="94">
        <v>0</v>
      </c>
      <c r="M69" s="141">
        <v>0</v>
      </c>
    </row>
    <row r="70" spans="2:13" x14ac:dyDescent="0.25">
      <c r="B70" s="80" t="s">
        <v>88</v>
      </c>
      <c r="C70" s="97">
        <v>29032.757999999998</v>
      </c>
      <c r="D70" s="97">
        <v>29254.690999999995</v>
      </c>
      <c r="E70" s="97">
        <v>35415.402999999998</v>
      </c>
      <c r="F70" s="122">
        <v>35136.679999999993</v>
      </c>
      <c r="G70" s="123">
        <v>6.6000000000000003E-2</v>
      </c>
      <c r="H70" s="123">
        <v>1</v>
      </c>
      <c r="I70" s="97">
        <v>36517.317999999999</v>
      </c>
      <c r="J70" s="97">
        <v>39792.953999999998</v>
      </c>
      <c r="K70" s="97">
        <v>41109.832999999999</v>
      </c>
      <c r="L70" s="123">
        <v>5.3999999999999999E-2</v>
      </c>
      <c r="M70" s="124">
        <v>1</v>
      </c>
    </row>
    <row r="71" spans="2:13" x14ac:dyDescent="0.25">
      <c r="B71" s="67" t="s">
        <v>89</v>
      </c>
      <c r="C71" s="104">
        <v>9604.5720000000001</v>
      </c>
      <c r="D71" s="104">
        <v>9667.1290000000008</v>
      </c>
      <c r="E71" s="104">
        <v>11356.885</v>
      </c>
      <c r="F71" s="117">
        <v>6983.1750000000002</v>
      </c>
      <c r="G71" s="94">
        <v>-0.10100000000000001</v>
      </c>
      <c r="H71" s="94">
        <v>0.29499999999999998</v>
      </c>
      <c r="I71" s="104">
        <v>8564.9750000000004</v>
      </c>
      <c r="J71" s="104">
        <v>12658.909</v>
      </c>
      <c r="K71" s="104">
        <v>15883.266</v>
      </c>
      <c r="L71" s="94">
        <v>0.315</v>
      </c>
      <c r="M71" s="141">
        <v>0.28399999999999997</v>
      </c>
    </row>
    <row r="72" spans="2:13" x14ac:dyDescent="0.25">
      <c r="B72" s="147" t="s">
        <v>90</v>
      </c>
      <c r="C72" s="104">
        <v>975.56299999999999</v>
      </c>
      <c r="D72" s="104">
        <v>755.03099999999995</v>
      </c>
      <c r="E72" s="104">
        <v>1306.133</v>
      </c>
      <c r="F72" s="117">
        <v>532.55499999999995</v>
      </c>
      <c r="G72" s="94">
        <v>-0.183</v>
      </c>
      <c r="H72" s="94">
        <v>2.8000000000000001E-2</v>
      </c>
      <c r="I72" s="104">
        <v>585.99099999999999</v>
      </c>
      <c r="J72" s="104">
        <v>-167.46100000000001</v>
      </c>
      <c r="K72" s="104">
        <v>-1606.3430000000001</v>
      </c>
      <c r="L72" s="94">
        <v>-2.4449999999999998</v>
      </c>
      <c r="M72" s="141">
        <v>-3.0000000000000001E-3</v>
      </c>
    </row>
    <row r="73" spans="2:13" x14ac:dyDescent="0.25">
      <c r="B73" s="147" t="s">
        <v>91</v>
      </c>
      <c r="C73" s="104">
        <v>0</v>
      </c>
      <c r="D73" s="104">
        <v>0</v>
      </c>
      <c r="E73" s="104">
        <v>2511.9459999999999</v>
      </c>
      <c r="F73" s="117">
        <v>3418.3220000000001</v>
      </c>
      <c r="G73" s="94">
        <v>0</v>
      </c>
      <c r="H73" s="94">
        <v>4.2000000000000003E-2</v>
      </c>
      <c r="I73" s="104">
        <v>2995.9430000000002</v>
      </c>
      <c r="J73" s="104">
        <v>2419.5419999999999</v>
      </c>
      <c r="K73" s="104">
        <v>1514.9849999999999</v>
      </c>
      <c r="L73" s="94">
        <v>-0.23799999999999999</v>
      </c>
      <c r="M73" s="141">
        <v>6.9000000000000006E-2</v>
      </c>
    </row>
    <row r="74" spans="2:13" x14ac:dyDescent="0.25">
      <c r="B74" s="146" t="s">
        <v>92</v>
      </c>
      <c r="C74" s="104">
        <v>1161.2380000000001</v>
      </c>
      <c r="D74" s="104">
        <v>1044.607</v>
      </c>
      <c r="E74" s="104">
        <v>1144.1410000000001</v>
      </c>
      <c r="F74" s="117">
        <v>1045.0509999999999</v>
      </c>
      <c r="G74" s="94">
        <v>-3.5000000000000003E-2</v>
      </c>
      <c r="H74" s="94">
        <v>3.4000000000000002E-2</v>
      </c>
      <c r="I74" s="104">
        <v>960.56399999999996</v>
      </c>
      <c r="J74" s="104">
        <v>879.73599999999999</v>
      </c>
      <c r="K74" s="104">
        <v>800.27499999999998</v>
      </c>
      <c r="L74" s="94">
        <v>-8.5000000000000006E-2</v>
      </c>
      <c r="M74" s="141">
        <v>2.4E-2</v>
      </c>
    </row>
    <row r="75" spans="2:13" x14ac:dyDescent="0.25">
      <c r="B75" s="147" t="s">
        <v>93</v>
      </c>
      <c r="C75" s="104">
        <v>34.700000000000003</v>
      </c>
      <c r="D75" s="104">
        <v>117.657</v>
      </c>
      <c r="E75" s="104">
        <v>128.626</v>
      </c>
      <c r="F75" s="117">
        <v>26.481000000000002</v>
      </c>
      <c r="G75" s="94">
        <v>-8.5999999999999993E-2</v>
      </c>
      <c r="H75" s="94">
        <v>2E-3</v>
      </c>
      <c r="I75" s="104">
        <v>12.583</v>
      </c>
      <c r="J75" s="104">
        <v>1.8819999999999999</v>
      </c>
      <c r="K75" s="104">
        <v>1.3320000000000001</v>
      </c>
      <c r="L75" s="94">
        <v>-0.63100000000000001</v>
      </c>
      <c r="M75" s="141">
        <v>0</v>
      </c>
    </row>
    <row r="76" spans="2:13" x14ac:dyDescent="0.25">
      <c r="B76" s="147" t="s">
        <v>94</v>
      </c>
      <c r="C76" s="104">
        <v>2105.6930000000002</v>
      </c>
      <c r="D76" s="104">
        <v>2736.73</v>
      </c>
      <c r="E76" s="104">
        <v>5653.3609999999999</v>
      </c>
      <c r="F76" s="117">
        <v>7112.1</v>
      </c>
      <c r="G76" s="94">
        <v>0.5</v>
      </c>
      <c r="H76" s="94">
        <v>0.13200000000000001</v>
      </c>
      <c r="I76" s="104">
        <v>7022.5770000000002</v>
      </c>
      <c r="J76" s="104">
        <v>7034.268</v>
      </c>
      <c r="K76" s="104">
        <v>7030.5910000000003</v>
      </c>
      <c r="L76" s="94">
        <v>-4.0000000000000001E-3</v>
      </c>
      <c r="M76" s="141">
        <v>0.186</v>
      </c>
    </row>
    <row r="77" spans="2:13" x14ac:dyDescent="0.25">
      <c r="B77" s="148" t="s">
        <v>95</v>
      </c>
      <c r="C77" s="104">
        <v>0</v>
      </c>
      <c r="D77" s="104">
        <v>0</v>
      </c>
      <c r="E77" s="104">
        <v>29.608000000000001</v>
      </c>
      <c r="F77" s="117">
        <v>0</v>
      </c>
      <c r="G77" s="94">
        <v>0</v>
      </c>
      <c r="H77" s="94">
        <v>0</v>
      </c>
      <c r="I77" s="104">
        <v>0</v>
      </c>
      <c r="J77" s="104">
        <v>0</v>
      </c>
      <c r="K77" s="104">
        <v>0</v>
      </c>
      <c r="L77" s="94">
        <v>0</v>
      </c>
      <c r="M77" s="141">
        <v>0</v>
      </c>
    </row>
    <row r="78" spans="2:13" x14ac:dyDescent="0.25">
      <c r="B78" s="148" t="s">
        <v>87</v>
      </c>
      <c r="C78" s="104">
        <v>1107.077</v>
      </c>
      <c r="D78" s="104">
        <v>1001.811</v>
      </c>
      <c r="E78" s="104">
        <v>1142.336</v>
      </c>
      <c r="F78" s="117">
        <v>835.17100000000005</v>
      </c>
      <c r="G78" s="94">
        <v>-0.09</v>
      </c>
      <c r="H78" s="94">
        <v>3.2000000000000001E-2</v>
      </c>
      <c r="I78" s="104">
        <v>705.71799999999996</v>
      </c>
      <c r="J78" s="104">
        <v>714.53300000000002</v>
      </c>
      <c r="K78" s="104">
        <v>732.09699999999998</v>
      </c>
      <c r="L78" s="94">
        <v>-4.2999999999999997E-2</v>
      </c>
      <c r="M78" s="141">
        <v>0.02</v>
      </c>
    </row>
    <row r="79" spans="2:13" x14ac:dyDescent="0.25">
      <c r="B79" s="147" t="s">
        <v>96</v>
      </c>
      <c r="C79" s="104">
        <v>13649.79</v>
      </c>
      <c r="D79" s="104">
        <v>13812.17</v>
      </c>
      <c r="E79" s="104">
        <v>11757.715</v>
      </c>
      <c r="F79" s="117">
        <v>15009.424000000001</v>
      </c>
      <c r="G79" s="94">
        <v>3.2000000000000001E-2</v>
      </c>
      <c r="H79" s="94">
        <v>0.42499999999999999</v>
      </c>
      <c r="I79" s="104">
        <v>15526.074000000001</v>
      </c>
      <c r="J79" s="104">
        <v>16085.188</v>
      </c>
      <c r="K79" s="104">
        <v>16610.916000000001</v>
      </c>
      <c r="L79" s="94">
        <v>3.4000000000000002E-2</v>
      </c>
      <c r="M79" s="141">
        <v>0.41499999999999998</v>
      </c>
    </row>
    <row r="80" spans="2:13" x14ac:dyDescent="0.25">
      <c r="B80" s="146" t="s">
        <v>97</v>
      </c>
      <c r="C80" s="104">
        <v>394.125</v>
      </c>
      <c r="D80" s="104">
        <v>119.556</v>
      </c>
      <c r="E80" s="104">
        <v>384.65199999999999</v>
      </c>
      <c r="F80" s="117">
        <v>174.40100000000001</v>
      </c>
      <c r="G80" s="94">
        <v>-0.23799999999999999</v>
      </c>
      <c r="H80" s="94">
        <v>8.0000000000000002E-3</v>
      </c>
      <c r="I80" s="104">
        <v>142.893</v>
      </c>
      <c r="J80" s="104">
        <v>166.357</v>
      </c>
      <c r="K80" s="104">
        <v>142.714</v>
      </c>
      <c r="L80" s="94">
        <v>-6.5000000000000002E-2</v>
      </c>
      <c r="M80" s="141">
        <v>4.0000000000000001E-3</v>
      </c>
    </row>
    <row r="81" spans="2:13" x14ac:dyDescent="0.25">
      <c r="B81" s="80" t="s">
        <v>98</v>
      </c>
      <c r="C81" s="97">
        <v>29032.758000000002</v>
      </c>
      <c r="D81" s="97">
        <v>29254.690999999999</v>
      </c>
      <c r="E81" s="97">
        <v>35415.403000000006</v>
      </c>
      <c r="F81" s="122">
        <v>35136.68</v>
      </c>
      <c r="G81" s="123">
        <v>6.6000000000000003E-2</v>
      </c>
      <c r="H81" s="123">
        <v>1</v>
      </c>
      <c r="I81" s="97">
        <v>36517.317999999999</v>
      </c>
      <c r="J81" s="97">
        <v>39792.954000000005</v>
      </c>
      <c r="K81" s="97">
        <v>41109.833000000006</v>
      </c>
      <c r="L81" s="123">
        <v>5.3999999999999999E-2</v>
      </c>
      <c r="M81" s="124">
        <v>1</v>
      </c>
    </row>
    <row r="82" spans="2:13" x14ac:dyDescent="0.25">
      <c r="B82" s="149"/>
      <c r="C82" s="150"/>
      <c r="D82" s="150"/>
      <c r="E82" s="151"/>
      <c r="F82" s="151"/>
      <c r="G82" s="151"/>
      <c r="H82" s="151"/>
      <c r="I82" s="151"/>
      <c r="J82" s="151"/>
      <c r="K82" s="152"/>
      <c r="L82" s="152"/>
      <c r="M82" s="152"/>
    </row>
    <row r="83" spans="2:13" x14ac:dyDescent="0.25">
      <c r="B83" s="153"/>
      <c r="C83" s="153"/>
      <c r="D83" s="153"/>
      <c r="E83" s="153"/>
      <c r="F83" s="153"/>
      <c r="G83" s="153"/>
      <c r="H83" s="153"/>
      <c r="I83" s="153"/>
      <c r="J83" s="153"/>
      <c r="K83" s="153"/>
      <c r="L83" s="154"/>
      <c r="M83" s="155"/>
    </row>
    <row r="84" spans="2:13" x14ac:dyDescent="0.25">
      <c r="B84" s="156"/>
      <c r="C84" s="157"/>
      <c r="D84" s="63"/>
      <c r="E84" s="63"/>
      <c r="F84" s="158"/>
      <c r="G84" s="158"/>
      <c r="H84" s="158"/>
      <c r="I84" s="63"/>
      <c r="J84" s="159"/>
      <c r="K84" s="154"/>
      <c r="L84" s="154"/>
      <c r="M84" s="154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94BF2-D35F-4329-B51B-B097157492B9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99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110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180</v>
      </c>
      <c r="D7" s="181">
        <v>182</v>
      </c>
      <c r="E7" s="182">
        <v>1547</v>
      </c>
      <c r="F7" s="183">
        <v>1098.5396833482869</v>
      </c>
      <c r="G7" s="184">
        <v>0.71010968542229269</v>
      </c>
      <c r="H7" s="182">
        <v>1582</v>
      </c>
      <c r="I7" s="183">
        <v>1314.9848491378273</v>
      </c>
      <c r="J7" s="184">
        <v>0.83121671879761516</v>
      </c>
      <c r="K7" s="182">
        <v>1600</v>
      </c>
      <c r="L7" s="183">
        <v>1418.390142740903</v>
      </c>
      <c r="M7" s="184">
        <v>0.88649383921306435</v>
      </c>
      <c r="N7" s="182">
        <v>1586</v>
      </c>
      <c r="O7" s="183">
        <v>1531.0622848993889</v>
      </c>
      <c r="P7" s="184">
        <v>0.96536083537161976</v>
      </c>
      <c r="Q7" s="182">
        <v>1586</v>
      </c>
      <c r="R7" s="183">
        <v>1651.2164949774144</v>
      </c>
      <c r="S7" s="183">
        <v>1.0411201103262386</v>
      </c>
      <c r="T7" s="185">
        <v>8.4210566110520801E-4</v>
      </c>
      <c r="U7" s="185">
        <v>1</v>
      </c>
    </row>
    <row r="8" spans="2:21" x14ac:dyDescent="0.25">
      <c r="B8" s="186" t="s">
        <v>116</v>
      </c>
      <c r="C8" s="187">
        <v>36</v>
      </c>
      <c r="D8" s="187">
        <v>36</v>
      </c>
      <c r="E8" s="188">
        <v>333</v>
      </c>
      <c r="F8" s="189">
        <v>69.735382934372154</v>
      </c>
      <c r="G8" s="190">
        <v>0.20941556436748396</v>
      </c>
      <c r="H8" s="188">
        <v>341</v>
      </c>
      <c r="I8" s="189">
        <v>74.011835209319074</v>
      </c>
      <c r="J8" s="190">
        <v>0.21704350501266589</v>
      </c>
      <c r="K8" s="188">
        <v>343</v>
      </c>
      <c r="L8" s="189">
        <v>78.343259235520151</v>
      </c>
      <c r="M8" s="190">
        <v>0.22840600360209956</v>
      </c>
      <c r="N8" s="188">
        <v>342</v>
      </c>
      <c r="O8" s="189">
        <v>85.571695124348196</v>
      </c>
      <c r="P8" s="190">
        <v>0.25020963486651521</v>
      </c>
      <c r="Q8" s="191">
        <v>342</v>
      </c>
      <c r="R8" s="189">
        <v>92.05656123963881</v>
      </c>
      <c r="S8" s="189">
        <v>0.2691712316948503</v>
      </c>
      <c r="T8" s="192">
        <v>9.7656312057936567E-4</v>
      </c>
      <c r="U8" s="193">
        <v>0.21529964529431833</v>
      </c>
    </row>
    <row r="9" spans="2:21" x14ac:dyDescent="0.25">
      <c r="B9" s="186" t="s">
        <v>117</v>
      </c>
      <c r="C9" s="194">
        <v>43</v>
      </c>
      <c r="D9" s="194">
        <v>45</v>
      </c>
      <c r="E9" s="195">
        <v>676</v>
      </c>
      <c r="F9" s="196">
        <v>359.00981450356983</v>
      </c>
      <c r="G9" s="197">
        <v>0.53107960725380154</v>
      </c>
      <c r="H9" s="195">
        <v>680</v>
      </c>
      <c r="I9" s="196">
        <v>397.03339768005628</v>
      </c>
      <c r="J9" s="197">
        <v>0.58387264364714164</v>
      </c>
      <c r="K9" s="195">
        <v>688</v>
      </c>
      <c r="L9" s="196">
        <v>436.60057730665557</v>
      </c>
      <c r="M9" s="197">
        <v>0.63459386236432491</v>
      </c>
      <c r="N9" s="195">
        <v>687</v>
      </c>
      <c r="O9" s="196">
        <v>472.28621816488112</v>
      </c>
      <c r="P9" s="197">
        <v>0.68746174405368432</v>
      </c>
      <c r="Q9" s="198">
        <v>687</v>
      </c>
      <c r="R9" s="196">
        <v>509.97013331518485</v>
      </c>
      <c r="S9" s="196">
        <v>0.74231460453447573</v>
      </c>
      <c r="T9" s="199">
        <v>3.4196651095785846E-3</v>
      </c>
      <c r="U9" s="200">
        <v>0.43154151049878597</v>
      </c>
    </row>
    <row r="10" spans="2:21" x14ac:dyDescent="0.25">
      <c r="B10" s="186" t="s">
        <v>118</v>
      </c>
      <c r="C10" s="194">
        <v>28</v>
      </c>
      <c r="D10" s="194">
        <v>28</v>
      </c>
      <c r="E10" s="195">
        <v>219</v>
      </c>
      <c r="F10" s="196">
        <v>182.21186343915522</v>
      </c>
      <c r="G10" s="197">
        <v>0.83201764127468136</v>
      </c>
      <c r="H10" s="195">
        <v>225</v>
      </c>
      <c r="I10" s="196">
        <v>213.56348628222884</v>
      </c>
      <c r="J10" s="197">
        <v>0.94917105014323933</v>
      </c>
      <c r="K10" s="195">
        <v>225</v>
      </c>
      <c r="L10" s="196">
        <v>230.59520081333301</v>
      </c>
      <c r="M10" s="197">
        <v>1.0248675591703689</v>
      </c>
      <c r="N10" s="195">
        <v>225</v>
      </c>
      <c r="O10" s="196">
        <v>248.8045651464648</v>
      </c>
      <c r="P10" s="197">
        <v>1.1057980673176213</v>
      </c>
      <c r="Q10" s="198">
        <v>225</v>
      </c>
      <c r="R10" s="196">
        <v>268.55431720180911</v>
      </c>
      <c r="S10" s="196">
        <v>1.1935747431191517</v>
      </c>
      <c r="T10" s="199">
        <v>0</v>
      </c>
      <c r="U10" s="200">
        <v>0.14164567309685092</v>
      </c>
    </row>
    <row r="11" spans="2:21" x14ac:dyDescent="0.25">
      <c r="B11" s="186" t="s">
        <v>119</v>
      </c>
      <c r="C11" s="194">
        <v>56</v>
      </c>
      <c r="D11" s="194">
        <v>56</v>
      </c>
      <c r="E11" s="195">
        <v>277</v>
      </c>
      <c r="F11" s="196">
        <v>368.05675076828197</v>
      </c>
      <c r="G11" s="197">
        <v>1.3287247320154585</v>
      </c>
      <c r="H11" s="195">
        <v>292</v>
      </c>
      <c r="I11" s="196">
        <v>472.59125006795909</v>
      </c>
      <c r="J11" s="197">
        <v>1.6184631851642435</v>
      </c>
      <c r="K11" s="195">
        <v>298</v>
      </c>
      <c r="L11" s="196">
        <v>507.70402151806718</v>
      </c>
      <c r="M11" s="197">
        <v>1.7037047701948562</v>
      </c>
      <c r="N11" s="195">
        <v>289</v>
      </c>
      <c r="O11" s="196">
        <v>547.9136226197511</v>
      </c>
      <c r="P11" s="197">
        <v>1.8958948879576163</v>
      </c>
      <c r="Q11" s="198">
        <v>289</v>
      </c>
      <c r="R11" s="196">
        <v>591.46116887335893</v>
      </c>
      <c r="S11" s="196">
        <v>2.0465784390081625</v>
      </c>
      <c r="T11" s="199">
        <v>-3.4364532176972551E-3</v>
      </c>
      <c r="U11" s="200">
        <v>0.18381633132752928</v>
      </c>
    </row>
    <row r="12" spans="2:21" x14ac:dyDescent="0.25">
      <c r="B12" s="201" t="s">
        <v>120</v>
      </c>
      <c r="C12" s="202">
        <v>17</v>
      </c>
      <c r="D12" s="202">
        <v>17</v>
      </c>
      <c r="E12" s="203">
        <v>42</v>
      </c>
      <c r="F12" s="204">
        <v>119.52587170290758</v>
      </c>
      <c r="G12" s="205">
        <v>2.8458540881644661</v>
      </c>
      <c r="H12" s="203">
        <v>44</v>
      </c>
      <c r="I12" s="204">
        <v>157.78487989826382</v>
      </c>
      <c r="J12" s="205">
        <v>3.586019997687814</v>
      </c>
      <c r="K12" s="203">
        <v>46</v>
      </c>
      <c r="L12" s="204">
        <v>165.14708386732698</v>
      </c>
      <c r="M12" s="205">
        <v>3.5901539971158041</v>
      </c>
      <c r="N12" s="203">
        <v>43</v>
      </c>
      <c r="O12" s="204">
        <v>176.48618384394373</v>
      </c>
      <c r="P12" s="205">
        <v>4.1043298568359008</v>
      </c>
      <c r="Q12" s="206">
        <v>43</v>
      </c>
      <c r="R12" s="204">
        <v>189.17431434742267</v>
      </c>
      <c r="S12" s="204">
        <v>4.3994026592423872</v>
      </c>
      <c r="T12" s="207">
        <v>-7.6338854921662591E-3</v>
      </c>
      <c r="U12" s="208">
        <v>2.769683978251547E-2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3AD77-61D9-4F02-AF11-AB240578A360}">
  <dimension ref="B1:AB11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121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28" ht="45" x14ac:dyDescent="0.25">
      <c r="B5" s="9" t="s">
        <v>122</v>
      </c>
      <c r="C5" s="9" t="s">
        <v>123</v>
      </c>
      <c r="D5" s="293" t="s">
        <v>124</v>
      </c>
      <c r="E5" s="10" t="s">
        <v>125</v>
      </c>
      <c r="F5" s="10" t="s">
        <v>126</v>
      </c>
      <c r="G5" s="10" t="s">
        <v>127</v>
      </c>
      <c r="H5" s="10" t="s">
        <v>128</v>
      </c>
      <c r="I5" s="10" t="s">
        <v>129</v>
      </c>
      <c r="J5" s="10" t="s">
        <v>128</v>
      </c>
      <c r="K5" s="11" t="s">
        <v>128</v>
      </c>
    </row>
    <row r="6" spans="2:28" ht="33.75" x14ac:dyDescent="0.25">
      <c r="B6" s="12" t="s">
        <v>130</v>
      </c>
      <c r="C6" s="9" t="s">
        <v>123</v>
      </c>
      <c r="D6" s="294"/>
      <c r="E6" s="10" t="s">
        <v>131</v>
      </c>
      <c r="F6" s="10" t="s">
        <v>132</v>
      </c>
      <c r="G6" s="10" t="s">
        <v>126</v>
      </c>
      <c r="H6" s="10" t="s">
        <v>133</v>
      </c>
      <c r="I6" s="10" t="s">
        <v>128</v>
      </c>
      <c r="J6" s="10" t="s">
        <v>128</v>
      </c>
      <c r="K6" s="11" t="s">
        <v>128</v>
      </c>
    </row>
    <row r="7" spans="2:28" ht="67.5" x14ac:dyDescent="0.25">
      <c r="B7" s="12" t="s">
        <v>134</v>
      </c>
      <c r="C7" s="9" t="s">
        <v>123</v>
      </c>
      <c r="D7" s="295"/>
      <c r="E7" s="10" t="s">
        <v>16</v>
      </c>
      <c r="F7" s="10" t="s">
        <v>135</v>
      </c>
      <c r="G7" s="10" t="s">
        <v>136</v>
      </c>
      <c r="H7" s="10" t="s">
        <v>137</v>
      </c>
      <c r="I7" s="10" t="s">
        <v>138</v>
      </c>
      <c r="J7" s="10" t="s">
        <v>139</v>
      </c>
      <c r="K7" s="11" t="s">
        <v>140</v>
      </c>
    </row>
    <row r="8" spans="2:28" ht="33.75" x14ac:dyDescent="0.25">
      <c r="B8" s="12" t="s">
        <v>141</v>
      </c>
      <c r="C8" s="9" t="s">
        <v>123</v>
      </c>
      <c r="D8" s="293" t="s">
        <v>268</v>
      </c>
      <c r="E8" s="10" t="s">
        <v>142</v>
      </c>
      <c r="F8" s="10" t="s">
        <v>143</v>
      </c>
      <c r="G8" s="10" t="s">
        <v>144</v>
      </c>
      <c r="H8" s="10" t="s">
        <v>145</v>
      </c>
      <c r="I8" s="10" t="s">
        <v>146</v>
      </c>
      <c r="J8" s="10" t="s">
        <v>147</v>
      </c>
      <c r="K8" s="11" t="s">
        <v>148</v>
      </c>
    </row>
    <row r="9" spans="2:28" ht="33.75" x14ac:dyDescent="0.25">
      <c r="B9" s="12" t="s">
        <v>149</v>
      </c>
      <c r="C9" s="9" t="s">
        <v>123</v>
      </c>
      <c r="D9" s="294"/>
      <c r="E9" s="10" t="s">
        <v>150</v>
      </c>
      <c r="F9" s="10" t="s">
        <v>150</v>
      </c>
      <c r="G9" s="10" t="s">
        <v>151</v>
      </c>
      <c r="H9" s="10" t="s">
        <v>152</v>
      </c>
      <c r="I9" s="10" t="s">
        <v>153</v>
      </c>
      <c r="J9" s="10" t="s">
        <v>154</v>
      </c>
      <c r="K9" s="11" t="s">
        <v>155</v>
      </c>
    </row>
    <row r="10" spans="2:28" ht="33.75" x14ac:dyDescent="0.25">
      <c r="B10" s="12" t="s">
        <v>156</v>
      </c>
      <c r="C10" s="9" t="s">
        <v>123</v>
      </c>
      <c r="D10" s="296"/>
      <c r="E10" s="10" t="s">
        <v>16</v>
      </c>
      <c r="F10" s="10" t="s">
        <v>157</v>
      </c>
      <c r="G10" s="10" t="s">
        <v>157</v>
      </c>
      <c r="H10" s="10" t="s">
        <v>16</v>
      </c>
      <c r="I10" s="10" t="s">
        <v>158</v>
      </c>
      <c r="J10" s="10" t="s">
        <v>158</v>
      </c>
      <c r="K10" s="11" t="s">
        <v>158</v>
      </c>
    </row>
    <row r="11" spans="2:28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</row>
  </sheetData>
  <mergeCells count="5">
    <mergeCell ref="B2:K2"/>
    <mergeCell ref="E3:G3"/>
    <mergeCell ref="I3:K3"/>
    <mergeCell ref="D5:D7"/>
    <mergeCell ref="D8:D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5448E-FFDF-4103-89E3-58C0D8EEBA23}">
  <dimension ref="B1:M28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159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331.791</v>
      </c>
      <c r="D5" s="29">
        <v>326.57400000000001</v>
      </c>
      <c r="E5" s="29">
        <v>275.07499999999999</v>
      </c>
      <c r="F5" s="30">
        <v>210.198115</v>
      </c>
      <c r="G5" s="31">
        <v>-0.14099999999999999</v>
      </c>
      <c r="H5" s="31">
        <v>0.45600000000000002</v>
      </c>
      <c r="I5" s="29">
        <v>221.66399999999999</v>
      </c>
      <c r="J5" s="29">
        <v>236.46799999999999</v>
      </c>
      <c r="K5" s="29">
        <v>250.00200000000001</v>
      </c>
      <c r="L5" s="31">
        <v>0.06</v>
      </c>
      <c r="M5" s="32">
        <v>0.28199999999999997</v>
      </c>
    </row>
    <row r="6" spans="2:13" x14ac:dyDescent="0.25">
      <c r="B6" s="28" t="s">
        <v>123</v>
      </c>
      <c r="C6" s="29">
        <v>192.23</v>
      </c>
      <c r="D6" s="29">
        <v>226.31</v>
      </c>
      <c r="E6" s="29">
        <v>320.601</v>
      </c>
      <c r="F6" s="30">
        <v>603.95279000000005</v>
      </c>
      <c r="G6" s="31">
        <v>0.46500000000000002</v>
      </c>
      <c r="H6" s="31">
        <v>0.48099999999999998</v>
      </c>
      <c r="I6" s="29">
        <v>480.815</v>
      </c>
      <c r="J6" s="29">
        <v>501.97</v>
      </c>
      <c r="K6" s="29">
        <v>527.71100000000001</v>
      </c>
      <c r="L6" s="31">
        <v>-4.3999999999999997E-2</v>
      </c>
      <c r="M6" s="33">
        <v>0.64700000000000002</v>
      </c>
    </row>
    <row r="7" spans="2:13" x14ac:dyDescent="0.25">
      <c r="B7" s="28" t="s">
        <v>160</v>
      </c>
      <c r="C7" s="29">
        <v>5.2270000000000003</v>
      </c>
      <c r="D7" s="29">
        <v>11.076000000000001</v>
      </c>
      <c r="E7" s="29">
        <v>6.7</v>
      </c>
      <c r="F7" s="30">
        <v>14.00718</v>
      </c>
      <c r="G7" s="31">
        <v>0.38900000000000001</v>
      </c>
      <c r="H7" s="31">
        <v>1.4E-2</v>
      </c>
      <c r="I7" s="29">
        <v>14.44</v>
      </c>
      <c r="J7" s="29">
        <v>15.09</v>
      </c>
      <c r="K7" s="29">
        <v>15.845000000000001</v>
      </c>
      <c r="L7" s="31">
        <v>4.2000000000000003E-2</v>
      </c>
      <c r="M7" s="33">
        <v>1.7999999999999999E-2</v>
      </c>
    </row>
    <row r="8" spans="2:13" x14ac:dyDescent="0.25">
      <c r="B8" s="28" t="s">
        <v>161</v>
      </c>
      <c r="C8" s="29">
        <v>9.7040000000000006</v>
      </c>
      <c r="D8" s="29">
        <v>34.347999999999999</v>
      </c>
      <c r="E8" s="29">
        <v>57.640999999999998</v>
      </c>
      <c r="F8" s="30">
        <v>30.982980000000001</v>
      </c>
      <c r="G8" s="31">
        <v>0.47299999999999998</v>
      </c>
      <c r="H8" s="31">
        <v>0.05</v>
      </c>
      <c r="I8" s="29">
        <v>44.121000000000002</v>
      </c>
      <c r="J8" s="29">
        <v>46.106000000000002</v>
      </c>
      <c r="K8" s="29">
        <v>48.411000000000001</v>
      </c>
      <c r="L8" s="31">
        <v>0.16</v>
      </c>
      <c r="M8" s="33">
        <v>5.1999999999999998E-2</v>
      </c>
    </row>
    <row r="9" spans="2:13" x14ac:dyDescent="0.25">
      <c r="B9" s="34" t="s">
        <v>37</v>
      </c>
      <c r="C9" s="35">
        <v>538.95199999999988</v>
      </c>
      <c r="D9" s="35">
        <v>598.30799999999999</v>
      </c>
      <c r="E9" s="35">
        <v>660.01699999999994</v>
      </c>
      <c r="F9" s="36">
        <v>859.14106500000003</v>
      </c>
      <c r="G9" s="37">
        <v>0.16800000000000001</v>
      </c>
      <c r="H9" s="38">
        <v>1</v>
      </c>
      <c r="I9" s="35">
        <v>761.04000000000008</v>
      </c>
      <c r="J9" s="35">
        <v>799.63400000000001</v>
      </c>
      <c r="K9" s="35">
        <v>841.96900000000005</v>
      </c>
      <c r="L9" s="39">
        <v>-7.0000000000000001E-3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75" t="s">
        <v>162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6.5" x14ac:dyDescent="0.25">
      <c r="B12" s="43" t="s">
        <v>39</v>
      </c>
      <c r="C12" s="44"/>
      <c r="D12" s="45" t="s">
        <v>24</v>
      </c>
      <c r="E12" s="46"/>
      <c r="F12" s="47" t="s">
        <v>25</v>
      </c>
      <c r="G12" s="48" t="s">
        <v>26</v>
      </c>
      <c r="H12" s="48" t="s">
        <v>27</v>
      </c>
      <c r="I12" s="49" t="s">
        <v>28</v>
      </c>
      <c r="J12" s="50"/>
      <c r="K12" s="51"/>
      <c r="L12" s="48" t="s">
        <v>26</v>
      </c>
      <c r="M12" s="52" t="s">
        <v>27</v>
      </c>
    </row>
    <row r="13" spans="2:13" x14ac:dyDescent="0.25">
      <c r="B13" s="53" t="s">
        <v>29</v>
      </c>
      <c r="C13" s="54" t="s">
        <v>7</v>
      </c>
      <c r="D13" s="54" t="s">
        <v>8</v>
      </c>
      <c r="E13" s="54" t="s">
        <v>9</v>
      </c>
      <c r="F13" s="55" t="s">
        <v>10</v>
      </c>
      <c r="G13" s="279" t="s">
        <v>30</v>
      </c>
      <c r="H13" s="280"/>
      <c r="I13" s="54" t="s">
        <v>11</v>
      </c>
      <c r="J13" s="54" t="s">
        <v>12</v>
      </c>
      <c r="K13" s="54" t="s">
        <v>13</v>
      </c>
      <c r="L13" s="279" t="s">
        <v>31</v>
      </c>
      <c r="M13" s="281"/>
    </row>
    <row r="14" spans="2:13" x14ac:dyDescent="0.25">
      <c r="B14" s="56" t="s">
        <v>40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41</v>
      </c>
      <c r="C15" s="63">
        <v>44.510999999999996</v>
      </c>
      <c r="D15" s="63">
        <v>169.773</v>
      </c>
      <c r="E15" s="63">
        <v>152.392</v>
      </c>
      <c r="F15" s="64">
        <v>263.089</v>
      </c>
      <c r="G15" s="65">
        <v>0.80800000000000005</v>
      </c>
      <c r="H15" s="65">
        <v>0.23699999999999999</v>
      </c>
      <c r="I15" s="63">
        <v>147.39100000000002</v>
      </c>
      <c r="J15" s="63">
        <v>158.98699999999999</v>
      </c>
      <c r="K15" s="63">
        <v>171.602</v>
      </c>
      <c r="L15" s="65">
        <v>-0.13300000000000001</v>
      </c>
      <c r="M15" s="66">
        <v>0.22600000000000001</v>
      </c>
    </row>
    <row r="16" spans="2:13" ht="18" x14ac:dyDescent="0.25">
      <c r="B16" s="67" t="s">
        <v>42</v>
      </c>
      <c r="C16" s="68">
        <v>23.218</v>
      </c>
      <c r="D16" s="69">
        <v>157.97999999999999</v>
      </c>
      <c r="E16" s="70">
        <v>133.41399999999999</v>
      </c>
      <c r="F16" s="70">
        <v>259.29000000000002</v>
      </c>
      <c r="G16" s="71">
        <v>1.2350000000000001</v>
      </c>
      <c r="H16" s="71">
        <v>0.21199999999999999</v>
      </c>
      <c r="I16" s="69">
        <v>143.44800000000001</v>
      </c>
      <c r="J16" s="69">
        <v>154.84700000000001</v>
      </c>
      <c r="K16" s="70">
        <v>167.256</v>
      </c>
      <c r="L16" s="71">
        <v>-0.13600000000000001</v>
      </c>
      <c r="M16" s="71">
        <v>0.221</v>
      </c>
    </row>
    <row r="17" spans="2:13" x14ac:dyDescent="0.25">
      <c r="B17" s="67" t="s">
        <v>43</v>
      </c>
      <c r="C17" s="72">
        <v>21.292999999999999</v>
      </c>
      <c r="D17" s="73">
        <v>11.792999999999999</v>
      </c>
      <c r="E17" s="74">
        <v>18.978000000000002</v>
      </c>
      <c r="F17" s="74">
        <v>3.7989999999999999</v>
      </c>
      <c r="G17" s="75">
        <v>-0.437</v>
      </c>
      <c r="H17" s="75">
        <v>2.5000000000000001E-2</v>
      </c>
      <c r="I17" s="73">
        <v>3.9430000000000001</v>
      </c>
      <c r="J17" s="73">
        <v>4.1399999999999997</v>
      </c>
      <c r="K17" s="74">
        <v>4.3460000000000001</v>
      </c>
      <c r="L17" s="75">
        <v>4.5999999999999999E-2</v>
      </c>
      <c r="M17" s="75">
        <v>5.0000000000000001E-3</v>
      </c>
    </row>
    <row r="18" spans="2:13" x14ac:dyDescent="0.25">
      <c r="B18" s="76" t="s">
        <v>44</v>
      </c>
      <c r="C18" s="63">
        <v>481.375</v>
      </c>
      <c r="D18" s="63">
        <v>413.43900000000002</v>
      </c>
      <c r="E18" s="63">
        <v>419.85500000000002</v>
      </c>
      <c r="F18" s="77">
        <v>596.05200000000002</v>
      </c>
      <c r="G18" s="78">
        <v>7.3999999999999996E-2</v>
      </c>
      <c r="H18" s="78">
        <v>0.76300000000000001</v>
      </c>
      <c r="I18" s="63">
        <v>613.649</v>
      </c>
      <c r="J18" s="63">
        <v>640.64700000000005</v>
      </c>
      <c r="K18" s="63">
        <v>670.36699999999996</v>
      </c>
      <c r="L18" s="78">
        <v>0.04</v>
      </c>
      <c r="M18" s="79">
        <v>0.77400000000000002</v>
      </c>
    </row>
    <row r="19" spans="2:13" x14ac:dyDescent="0.25">
      <c r="B19" s="80" t="s">
        <v>45</v>
      </c>
      <c r="C19" s="81">
        <v>525.88599999999997</v>
      </c>
      <c r="D19" s="81">
        <v>583.21199999999999</v>
      </c>
      <c r="E19" s="82">
        <v>572.24700000000007</v>
      </c>
      <c r="F19" s="82">
        <v>859.14100000000008</v>
      </c>
      <c r="G19" s="83">
        <v>0.17799999999999999</v>
      </c>
      <c r="H19" s="83">
        <v>1</v>
      </c>
      <c r="I19" s="81">
        <v>761.04</v>
      </c>
      <c r="J19" s="81">
        <v>799.63400000000001</v>
      </c>
      <c r="K19" s="82">
        <v>841.96899999999994</v>
      </c>
      <c r="L19" s="83">
        <v>-7.0000000000000001E-3</v>
      </c>
      <c r="M19" s="84">
        <v>1</v>
      </c>
    </row>
    <row r="20" spans="2:13" x14ac:dyDescent="0.25">
      <c r="B20" s="56" t="s">
        <v>46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25">
      <c r="B21" s="56" t="s">
        <v>47</v>
      </c>
      <c r="C21" s="63">
        <v>538.952</v>
      </c>
      <c r="D21" s="63">
        <v>598.30799999999999</v>
      </c>
      <c r="E21" s="63">
        <v>660.01700000000005</v>
      </c>
      <c r="F21" s="64">
        <v>859.14106500000003</v>
      </c>
      <c r="G21" s="89">
        <v>0.16800000000000001</v>
      </c>
      <c r="H21" s="89">
        <v>1</v>
      </c>
      <c r="I21" s="63">
        <v>761.04</v>
      </c>
      <c r="J21" s="63">
        <v>799.63400000000001</v>
      </c>
      <c r="K21" s="63">
        <v>841.96900000000005</v>
      </c>
      <c r="L21" s="89">
        <v>-7.0000000000000001E-3</v>
      </c>
      <c r="M21" s="90">
        <v>1</v>
      </c>
    </row>
    <row r="22" spans="2:13" x14ac:dyDescent="0.25">
      <c r="B22" s="67" t="s">
        <v>48</v>
      </c>
      <c r="C22" s="68">
        <v>337.29300000000001</v>
      </c>
      <c r="D22" s="69">
        <v>340.464</v>
      </c>
      <c r="E22" s="70">
        <v>345.92399999999998</v>
      </c>
      <c r="F22" s="70">
        <v>378.06524000000002</v>
      </c>
      <c r="G22" s="71">
        <v>3.9E-2</v>
      </c>
      <c r="H22" s="71">
        <v>0.54</v>
      </c>
      <c r="I22" s="69">
        <v>408.065</v>
      </c>
      <c r="J22" s="69">
        <v>436.63</v>
      </c>
      <c r="K22" s="70">
        <v>467.19400000000002</v>
      </c>
      <c r="L22" s="71">
        <v>7.2999999999999995E-2</v>
      </c>
      <c r="M22" s="71">
        <v>0.51900000000000002</v>
      </c>
    </row>
    <row r="23" spans="2:13" x14ac:dyDescent="0.25">
      <c r="B23" s="67" t="s">
        <v>49</v>
      </c>
      <c r="C23" s="91">
        <v>165.29300000000001</v>
      </c>
      <c r="D23" s="92">
        <v>221.648</v>
      </c>
      <c r="E23" s="93">
        <v>273.49400000000003</v>
      </c>
      <c r="F23" s="93">
        <v>456.53191000000004</v>
      </c>
      <c r="G23" s="94">
        <v>0.40300000000000002</v>
      </c>
      <c r="H23" s="94">
        <v>0.40600000000000003</v>
      </c>
      <c r="I23" s="92">
        <v>327.20400000000001</v>
      </c>
      <c r="J23" s="92">
        <v>335.95600000000002</v>
      </c>
      <c r="K23" s="93">
        <v>348.77499999999998</v>
      </c>
      <c r="L23" s="94">
        <v>-8.5999999999999993E-2</v>
      </c>
      <c r="M23" s="94">
        <v>0.44900000000000001</v>
      </c>
    </row>
    <row r="24" spans="2:13" x14ac:dyDescent="0.25">
      <c r="B24" s="67" t="s">
        <v>50</v>
      </c>
      <c r="C24" s="72">
        <v>36.366</v>
      </c>
      <c r="D24" s="73">
        <v>36.195999999999998</v>
      </c>
      <c r="E24" s="74">
        <v>40.598999999999997</v>
      </c>
      <c r="F24" s="74">
        <v>24.543914999999998</v>
      </c>
      <c r="G24" s="75">
        <v>-0.123</v>
      </c>
      <c r="H24" s="75">
        <v>5.5E-2</v>
      </c>
      <c r="I24" s="73">
        <v>25.771000000000001</v>
      </c>
      <c r="J24" s="73">
        <v>27.047999999999998</v>
      </c>
      <c r="K24" s="74">
        <v>26</v>
      </c>
      <c r="L24" s="75">
        <v>1.9E-2</v>
      </c>
      <c r="M24" s="75">
        <v>3.2000000000000001E-2</v>
      </c>
    </row>
    <row r="25" spans="2:13" x14ac:dyDescent="0.25">
      <c r="B25" s="80" t="s">
        <v>53</v>
      </c>
      <c r="C25" s="97">
        <v>538.952</v>
      </c>
      <c r="D25" s="97">
        <v>598.30799999999999</v>
      </c>
      <c r="E25" s="98">
        <v>660.01700000000005</v>
      </c>
      <c r="F25" s="98">
        <v>859.14106500000003</v>
      </c>
      <c r="G25" s="83">
        <v>0.16800000000000001</v>
      </c>
      <c r="H25" s="83">
        <v>1</v>
      </c>
      <c r="I25" s="97">
        <v>761.04</v>
      </c>
      <c r="J25" s="97">
        <v>799.63400000000001</v>
      </c>
      <c r="K25" s="98">
        <v>841.96900000000005</v>
      </c>
      <c r="L25" s="83">
        <v>-7.0000000000000001E-3</v>
      </c>
      <c r="M25" s="84">
        <v>1</v>
      </c>
    </row>
    <row r="26" spans="2:13" x14ac:dyDescent="0.25">
      <c r="B26" s="99" t="s">
        <v>54</v>
      </c>
      <c r="C26" s="100">
        <v>-13.1</v>
      </c>
      <c r="D26" s="100">
        <v>-15.1</v>
      </c>
      <c r="E26" s="101">
        <v>-87.8</v>
      </c>
      <c r="F26" s="101">
        <v>0</v>
      </c>
      <c r="G26" s="102">
        <v>-1</v>
      </c>
      <c r="H26" s="102"/>
      <c r="I26" s="100">
        <v>0</v>
      </c>
      <c r="J26" s="100">
        <v>0</v>
      </c>
      <c r="K26" s="101">
        <v>0</v>
      </c>
      <c r="L26" s="102">
        <v>0</v>
      </c>
      <c r="M26" s="103"/>
    </row>
    <row r="27" spans="2:13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4"/>
      <c r="M27" s="155"/>
    </row>
    <row r="28" spans="2:13" x14ac:dyDescent="0.25">
      <c r="B28" s="156"/>
      <c r="C28" s="157"/>
      <c r="D28" s="63"/>
      <c r="E28" s="63"/>
      <c r="F28" s="158"/>
      <c r="G28" s="158"/>
      <c r="H28" s="158"/>
      <c r="I28" s="63"/>
      <c r="J28" s="159"/>
      <c r="K28" s="154"/>
      <c r="L28" s="154"/>
      <c r="M28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A0A05-07DC-452B-91E3-DB0009F1F003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164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165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501</v>
      </c>
      <c r="D7" s="181">
        <v>501</v>
      </c>
      <c r="E7" s="182">
        <v>480</v>
      </c>
      <c r="F7" s="183">
        <v>345.92399999999998</v>
      </c>
      <c r="G7" s="184">
        <v>0.72067499999999995</v>
      </c>
      <c r="H7" s="182">
        <v>513</v>
      </c>
      <c r="I7" s="183">
        <v>378.065</v>
      </c>
      <c r="J7" s="184">
        <v>0.73696881091617938</v>
      </c>
      <c r="K7" s="182">
        <v>513</v>
      </c>
      <c r="L7" s="183">
        <v>408.065</v>
      </c>
      <c r="M7" s="184">
        <v>0.79544834307992207</v>
      </c>
      <c r="N7" s="182">
        <v>524</v>
      </c>
      <c r="O7" s="183">
        <v>436.63</v>
      </c>
      <c r="P7" s="184">
        <v>0.8332633587786259</v>
      </c>
      <c r="Q7" s="182">
        <v>524</v>
      </c>
      <c r="R7" s="183">
        <v>467.19400000000002</v>
      </c>
      <c r="S7" s="183">
        <v>0.8915916030534351</v>
      </c>
      <c r="T7" s="185">
        <v>7.0970116481472445E-3</v>
      </c>
      <c r="U7" s="185">
        <v>0.99999999999999989</v>
      </c>
    </row>
    <row r="8" spans="2:21" x14ac:dyDescent="0.25">
      <c r="B8" s="186" t="s">
        <v>116</v>
      </c>
      <c r="C8" s="187">
        <v>51</v>
      </c>
      <c r="D8" s="187">
        <v>51</v>
      </c>
      <c r="E8" s="188">
        <v>51</v>
      </c>
      <c r="F8" s="189">
        <v>11.719531506468215</v>
      </c>
      <c r="G8" s="190">
        <v>0.22979473542094539</v>
      </c>
      <c r="H8" s="188">
        <v>51</v>
      </c>
      <c r="I8" s="189">
        <v>11.643000000000001</v>
      </c>
      <c r="J8" s="190">
        <v>0.22829411764705884</v>
      </c>
      <c r="K8" s="188">
        <v>51</v>
      </c>
      <c r="L8" s="189">
        <v>12.333</v>
      </c>
      <c r="M8" s="190">
        <v>0.24182352941176471</v>
      </c>
      <c r="N8" s="188">
        <v>51</v>
      </c>
      <c r="O8" s="189">
        <v>13.307</v>
      </c>
      <c r="P8" s="190">
        <v>0.26092156862745097</v>
      </c>
      <c r="Q8" s="191">
        <v>51</v>
      </c>
      <c r="R8" s="189">
        <v>14.237</v>
      </c>
      <c r="S8" s="189">
        <v>0.27915686274509804</v>
      </c>
      <c r="T8" s="192">
        <v>0</v>
      </c>
      <c r="U8" s="193">
        <v>9.8371724476585848E-2</v>
      </c>
    </row>
    <row r="9" spans="2:21" x14ac:dyDescent="0.25">
      <c r="B9" s="186" t="s">
        <v>117</v>
      </c>
      <c r="C9" s="194">
        <v>315</v>
      </c>
      <c r="D9" s="194">
        <v>315</v>
      </c>
      <c r="E9" s="195">
        <v>299</v>
      </c>
      <c r="F9" s="196">
        <v>166.87714652941995</v>
      </c>
      <c r="G9" s="197">
        <v>0.55811754692113691</v>
      </c>
      <c r="H9" s="195">
        <v>330</v>
      </c>
      <c r="I9" s="196">
        <v>191.62799999999999</v>
      </c>
      <c r="J9" s="197">
        <v>0.58069090909090904</v>
      </c>
      <c r="K9" s="195">
        <v>330</v>
      </c>
      <c r="L9" s="196">
        <v>212.25899999999999</v>
      </c>
      <c r="M9" s="197">
        <v>0.64320909090909084</v>
      </c>
      <c r="N9" s="195">
        <v>340</v>
      </c>
      <c r="O9" s="196">
        <v>229.148</v>
      </c>
      <c r="P9" s="197">
        <v>0.67396470588235291</v>
      </c>
      <c r="Q9" s="198">
        <v>340</v>
      </c>
      <c r="R9" s="196">
        <v>246.53200000000001</v>
      </c>
      <c r="S9" s="196">
        <v>0.72509411764705889</v>
      </c>
      <c r="T9" s="199">
        <v>1.0000663432244039E-2</v>
      </c>
      <c r="U9" s="200">
        <v>0.6460649078166153</v>
      </c>
    </row>
    <row r="10" spans="2:21" x14ac:dyDescent="0.25">
      <c r="B10" s="186" t="s">
        <v>118</v>
      </c>
      <c r="C10" s="194">
        <v>8</v>
      </c>
      <c r="D10" s="194">
        <v>8</v>
      </c>
      <c r="E10" s="195">
        <v>8</v>
      </c>
      <c r="F10" s="196">
        <v>6.8296211434135481</v>
      </c>
      <c r="G10" s="197">
        <v>0.85370264292669351</v>
      </c>
      <c r="H10" s="195">
        <v>8</v>
      </c>
      <c r="I10" s="196">
        <v>6.8970000000000002</v>
      </c>
      <c r="J10" s="197">
        <v>0.86212500000000003</v>
      </c>
      <c r="K10" s="195">
        <v>8</v>
      </c>
      <c r="L10" s="196">
        <v>7.0010000000000003</v>
      </c>
      <c r="M10" s="197">
        <v>0.87512500000000004</v>
      </c>
      <c r="N10" s="195">
        <v>8</v>
      </c>
      <c r="O10" s="196">
        <v>7.3540000000000001</v>
      </c>
      <c r="P10" s="197">
        <v>0.91925000000000001</v>
      </c>
      <c r="Q10" s="198">
        <v>8</v>
      </c>
      <c r="R10" s="196">
        <v>7.8680000000000003</v>
      </c>
      <c r="S10" s="196">
        <v>0.98350000000000004</v>
      </c>
      <c r="T10" s="199">
        <v>0</v>
      </c>
      <c r="U10" s="200">
        <v>1.5430858741425232E-2</v>
      </c>
    </row>
    <row r="11" spans="2:21" x14ac:dyDescent="0.25">
      <c r="B11" s="186" t="s">
        <v>119</v>
      </c>
      <c r="C11" s="194">
        <v>122</v>
      </c>
      <c r="D11" s="194">
        <v>122</v>
      </c>
      <c r="E11" s="195">
        <v>116</v>
      </c>
      <c r="F11" s="196">
        <v>142.75052341076645</v>
      </c>
      <c r="G11" s="197">
        <v>1.2306079604376419</v>
      </c>
      <c r="H11" s="195">
        <v>118</v>
      </c>
      <c r="I11" s="196">
        <v>151.21299999999999</v>
      </c>
      <c r="J11" s="197">
        <v>1.2814661016949151</v>
      </c>
      <c r="K11" s="195">
        <v>118</v>
      </c>
      <c r="L11" s="196">
        <v>158.92699999999999</v>
      </c>
      <c r="M11" s="197">
        <v>1.3468389830508474</v>
      </c>
      <c r="N11" s="195">
        <v>119</v>
      </c>
      <c r="O11" s="196">
        <v>167.477</v>
      </c>
      <c r="P11" s="197">
        <v>1.4073697478991598</v>
      </c>
      <c r="Q11" s="198">
        <v>119</v>
      </c>
      <c r="R11" s="196">
        <v>177.86</v>
      </c>
      <c r="S11" s="196">
        <v>1.494621848739496</v>
      </c>
      <c r="T11" s="199">
        <v>2.8169162889233323E-3</v>
      </c>
      <c r="U11" s="200">
        <v>0.22855936490930462</v>
      </c>
    </row>
    <row r="12" spans="2:21" x14ac:dyDescent="0.25">
      <c r="B12" s="201" t="s">
        <v>120</v>
      </c>
      <c r="C12" s="202">
        <v>5</v>
      </c>
      <c r="D12" s="202">
        <v>5</v>
      </c>
      <c r="E12" s="203">
        <v>6</v>
      </c>
      <c r="F12" s="204">
        <v>17.74717740993184</v>
      </c>
      <c r="G12" s="205">
        <v>2.9578629016553069</v>
      </c>
      <c r="H12" s="203">
        <v>6</v>
      </c>
      <c r="I12" s="204">
        <v>16.684000000000001</v>
      </c>
      <c r="J12" s="205">
        <v>2.7806666666666668</v>
      </c>
      <c r="K12" s="203">
        <v>6</v>
      </c>
      <c r="L12" s="204">
        <v>17.545000000000002</v>
      </c>
      <c r="M12" s="205">
        <v>2.9241666666666668</v>
      </c>
      <c r="N12" s="203">
        <v>6</v>
      </c>
      <c r="O12" s="204">
        <v>19.344000000000001</v>
      </c>
      <c r="P12" s="205">
        <v>3.2240000000000002</v>
      </c>
      <c r="Q12" s="206">
        <v>6</v>
      </c>
      <c r="R12" s="204">
        <v>20.696999999999999</v>
      </c>
      <c r="S12" s="204">
        <v>3.4495</v>
      </c>
      <c r="T12" s="207">
        <v>0</v>
      </c>
      <c r="U12" s="208">
        <v>1.1573144056068924E-2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C95C9-2A72-4B1C-8B10-D61DF71DDB2C}">
  <dimension ref="B1:AB10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166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67.5" x14ac:dyDescent="0.25">
      <c r="B5" s="224" t="s">
        <v>167</v>
      </c>
      <c r="C5" s="225" t="s">
        <v>168</v>
      </c>
      <c r="D5" s="271" t="s">
        <v>273</v>
      </c>
      <c r="E5" s="226">
        <v>6</v>
      </c>
      <c r="F5" s="226">
        <v>5</v>
      </c>
      <c r="G5" s="226">
        <v>14</v>
      </c>
      <c r="H5" s="226">
        <v>6</v>
      </c>
      <c r="I5" s="226">
        <v>6</v>
      </c>
      <c r="J5" s="226">
        <v>6</v>
      </c>
      <c r="K5" s="227">
        <v>6</v>
      </c>
    </row>
    <row r="6" spans="2:28" ht="45" x14ac:dyDescent="0.25">
      <c r="B6" s="224" t="s">
        <v>169</v>
      </c>
      <c r="C6" s="225" t="s">
        <v>170</v>
      </c>
      <c r="D6" s="271"/>
      <c r="E6" s="226">
        <v>6</v>
      </c>
      <c r="F6" s="226">
        <v>5</v>
      </c>
      <c r="G6" s="226">
        <v>3</v>
      </c>
      <c r="H6" s="226">
        <v>5</v>
      </c>
      <c r="I6" s="226">
        <v>5</v>
      </c>
      <c r="J6" s="226">
        <v>5</v>
      </c>
      <c r="K6" s="227">
        <v>5</v>
      </c>
    </row>
    <row r="7" spans="2:28" ht="56.25" x14ac:dyDescent="0.25">
      <c r="B7" s="224" t="s">
        <v>171</v>
      </c>
      <c r="C7" s="225" t="s">
        <v>170</v>
      </c>
      <c r="D7" s="271"/>
      <c r="E7" s="226">
        <v>5</v>
      </c>
      <c r="F7" s="226">
        <v>3</v>
      </c>
      <c r="G7" s="226">
        <v>3</v>
      </c>
      <c r="H7" s="226">
        <v>5</v>
      </c>
      <c r="I7" s="226">
        <v>5</v>
      </c>
      <c r="J7" s="226">
        <v>5</v>
      </c>
      <c r="K7" s="227">
        <v>5</v>
      </c>
    </row>
    <row r="8" spans="2:28" ht="67.5" x14ac:dyDescent="0.25">
      <c r="B8" s="224" t="s">
        <v>172</v>
      </c>
      <c r="C8" s="225" t="s">
        <v>170</v>
      </c>
      <c r="D8" s="271"/>
      <c r="E8" s="226">
        <v>6</v>
      </c>
      <c r="F8" s="226">
        <v>5</v>
      </c>
      <c r="G8" s="226">
        <v>3</v>
      </c>
      <c r="H8" s="226">
        <v>5</v>
      </c>
      <c r="I8" s="226">
        <v>5</v>
      </c>
      <c r="J8" s="226">
        <v>5</v>
      </c>
      <c r="K8" s="227">
        <v>5</v>
      </c>
    </row>
    <row r="9" spans="2:28" ht="45" x14ac:dyDescent="0.25">
      <c r="B9" s="228" t="s">
        <v>173</v>
      </c>
      <c r="C9" s="229" t="s">
        <v>170</v>
      </c>
      <c r="D9" s="272"/>
      <c r="E9" s="230">
        <v>5</v>
      </c>
      <c r="F9" s="230">
        <v>3</v>
      </c>
      <c r="G9" s="230">
        <v>5</v>
      </c>
      <c r="H9" s="230">
        <v>5</v>
      </c>
      <c r="I9" s="230">
        <v>5</v>
      </c>
      <c r="J9" s="230">
        <v>5</v>
      </c>
      <c r="K9" s="231">
        <v>5</v>
      </c>
    </row>
    <row r="10" spans="2:28" x14ac:dyDescent="0.25">
      <c r="B10" s="223"/>
      <c r="C10" s="223"/>
      <c r="D10" s="223"/>
      <c r="E10" s="223"/>
      <c r="F10" s="223"/>
      <c r="G10" s="223"/>
      <c r="H10" s="223"/>
      <c r="I10" s="223"/>
      <c r="J10" s="223"/>
      <c r="K10" s="223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953B-4C29-4F67-8B0D-75A8C15D37F5}">
  <dimension ref="B1:M27"/>
  <sheetViews>
    <sheetView showGridLines="0" topLeftCell="A1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174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32.853000000000002</v>
      </c>
      <c r="D5" s="29">
        <v>34.918999999999997</v>
      </c>
      <c r="E5" s="29">
        <v>40.332000000000001</v>
      </c>
      <c r="F5" s="30">
        <v>33.482999999999997</v>
      </c>
      <c r="G5" s="31">
        <v>6.0000000000000001E-3</v>
      </c>
      <c r="H5" s="31">
        <v>0.33700000000000002</v>
      </c>
      <c r="I5" s="29">
        <v>34.063000000000002</v>
      </c>
      <c r="J5" s="29">
        <v>34.746000000000002</v>
      </c>
      <c r="K5" s="29">
        <v>36.345999999999997</v>
      </c>
      <c r="L5" s="31">
        <v>2.8000000000000001E-2</v>
      </c>
      <c r="M5" s="32">
        <v>0.26100000000000001</v>
      </c>
    </row>
    <row r="6" spans="2:13" x14ac:dyDescent="0.25">
      <c r="B6" s="28" t="s">
        <v>168</v>
      </c>
      <c r="C6" s="29">
        <v>39.457999999999998</v>
      </c>
      <c r="D6" s="29">
        <v>29.088999999999999</v>
      </c>
      <c r="E6" s="29">
        <v>25.166</v>
      </c>
      <c r="F6" s="30">
        <v>26.815000000000001</v>
      </c>
      <c r="G6" s="31">
        <v>-0.121</v>
      </c>
      <c r="H6" s="31">
        <v>0.28599999999999998</v>
      </c>
      <c r="I6" s="29">
        <v>26.553000000000001</v>
      </c>
      <c r="J6" s="29">
        <v>26.893000000000001</v>
      </c>
      <c r="K6" s="29">
        <v>28.130078000000001</v>
      </c>
      <c r="L6" s="31">
        <v>1.6E-2</v>
      </c>
      <c r="M6" s="33">
        <v>0.20399999999999999</v>
      </c>
    </row>
    <row r="7" spans="2:13" x14ac:dyDescent="0.25">
      <c r="B7" s="28" t="s">
        <v>170</v>
      </c>
      <c r="C7" s="29">
        <v>29.802</v>
      </c>
      <c r="D7" s="29">
        <v>41.832999999999998</v>
      </c>
      <c r="E7" s="29">
        <v>28.919</v>
      </c>
      <c r="F7" s="30">
        <v>64.066999999999993</v>
      </c>
      <c r="G7" s="31">
        <v>0.29099999999999998</v>
      </c>
      <c r="H7" s="31">
        <v>0.377</v>
      </c>
      <c r="I7" s="29">
        <v>69.25</v>
      </c>
      <c r="J7" s="29">
        <v>74.317999999999998</v>
      </c>
      <c r="K7" s="29">
        <v>77.736627999999996</v>
      </c>
      <c r="L7" s="31">
        <v>6.7000000000000004E-2</v>
      </c>
      <c r="M7" s="33">
        <v>0.53500000000000003</v>
      </c>
    </row>
    <row r="8" spans="2:13" x14ac:dyDescent="0.25">
      <c r="B8" s="34" t="s">
        <v>37</v>
      </c>
      <c r="C8" s="35">
        <v>102.113</v>
      </c>
      <c r="D8" s="35">
        <v>105.84099999999999</v>
      </c>
      <c r="E8" s="35">
        <v>94.417000000000002</v>
      </c>
      <c r="F8" s="36">
        <v>124.36499999999999</v>
      </c>
      <c r="G8" s="37">
        <v>6.8000000000000005E-2</v>
      </c>
      <c r="H8" s="38">
        <v>1</v>
      </c>
      <c r="I8" s="35">
        <v>129.86599999999999</v>
      </c>
      <c r="J8" s="35">
        <v>135.95699999999999</v>
      </c>
      <c r="K8" s="35">
        <v>142.212706</v>
      </c>
      <c r="L8" s="39">
        <v>4.5999999999999999E-2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275" t="s">
        <v>175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6.5" x14ac:dyDescent="0.25">
      <c r="B11" s="43" t="s">
        <v>39</v>
      </c>
      <c r="C11" s="44"/>
      <c r="D11" s="45" t="s">
        <v>24</v>
      </c>
      <c r="E11" s="46"/>
      <c r="F11" s="47" t="s">
        <v>25</v>
      </c>
      <c r="G11" s="48" t="s">
        <v>26</v>
      </c>
      <c r="H11" s="48" t="s">
        <v>27</v>
      </c>
      <c r="I11" s="49" t="s">
        <v>28</v>
      </c>
      <c r="J11" s="50"/>
      <c r="K11" s="51"/>
      <c r="L11" s="48" t="s">
        <v>26</v>
      </c>
      <c r="M11" s="52" t="s">
        <v>27</v>
      </c>
    </row>
    <row r="12" spans="2:13" x14ac:dyDescent="0.25">
      <c r="B12" s="53" t="s">
        <v>29</v>
      </c>
      <c r="C12" s="54" t="s">
        <v>7</v>
      </c>
      <c r="D12" s="54" t="s">
        <v>8</v>
      </c>
      <c r="E12" s="54" t="s">
        <v>9</v>
      </c>
      <c r="F12" s="55" t="s">
        <v>10</v>
      </c>
      <c r="G12" s="279" t="s">
        <v>30</v>
      </c>
      <c r="H12" s="280"/>
      <c r="I12" s="54" t="s">
        <v>11</v>
      </c>
      <c r="J12" s="54" t="s">
        <v>12</v>
      </c>
      <c r="K12" s="54" t="s">
        <v>13</v>
      </c>
      <c r="L12" s="279" t="s">
        <v>31</v>
      </c>
      <c r="M12" s="281"/>
    </row>
    <row r="13" spans="2:13" x14ac:dyDescent="0.25">
      <c r="B13" s="56" t="s">
        <v>40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41</v>
      </c>
      <c r="C14" s="63">
        <v>90.241</v>
      </c>
      <c r="D14" s="63">
        <v>96.178746999999987</v>
      </c>
      <c r="E14" s="63">
        <v>117.09700000000001</v>
      </c>
      <c r="F14" s="64">
        <v>119.629</v>
      </c>
      <c r="G14" s="65">
        <v>9.9000000000000005E-2</v>
      </c>
      <c r="H14" s="65">
        <v>0.96799999999999997</v>
      </c>
      <c r="I14" s="63">
        <v>125.37100000000001</v>
      </c>
      <c r="J14" s="63">
        <v>131.26400000000001</v>
      </c>
      <c r="K14" s="63">
        <v>137.30199999999999</v>
      </c>
      <c r="L14" s="65">
        <v>4.7E-2</v>
      </c>
      <c r="M14" s="66">
        <v>0.96499999999999997</v>
      </c>
    </row>
    <row r="15" spans="2:13" ht="18" x14ac:dyDescent="0.25">
      <c r="B15" s="67" t="s">
        <v>42</v>
      </c>
      <c r="C15" s="68">
        <v>85.99</v>
      </c>
      <c r="D15" s="69">
        <v>92.230240999999992</v>
      </c>
      <c r="E15" s="70">
        <v>112.929</v>
      </c>
      <c r="F15" s="70">
        <v>118.592</v>
      </c>
      <c r="G15" s="71">
        <v>0.113</v>
      </c>
      <c r="H15" s="71">
        <v>0.93600000000000005</v>
      </c>
      <c r="I15" s="69">
        <v>124.28400000000001</v>
      </c>
      <c r="J15" s="69">
        <v>130.125</v>
      </c>
      <c r="K15" s="70">
        <v>136.11099999999999</v>
      </c>
      <c r="L15" s="71">
        <v>4.7E-2</v>
      </c>
      <c r="M15" s="71">
        <v>0.95599999999999996</v>
      </c>
    </row>
    <row r="16" spans="2:13" x14ac:dyDescent="0.25">
      <c r="B16" s="67" t="s">
        <v>43</v>
      </c>
      <c r="C16" s="72">
        <v>4.2510000000000003</v>
      </c>
      <c r="D16" s="73">
        <v>3.9485060000000001</v>
      </c>
      <c r="E16" s="74">
        <v>4.1680000000000001</v>
      </c>
      <c r="F16" s="74">
        <v>1.0369999999999999</v>
      </c>
      <c r="G16" s="75">
        <v>-0.375</v>
      </c>
      <c r="H16" s="75">
        <v>3.2000000000000001E-2</v>
      </c>
      <c r="I16" s="73">
        <v>1.087</v>
      </c>
      <c r="J16" s="73">
        <v>1.139</v>
      </c>
      <c r="K16" s="74">
        <v>1.1910000000000001</v>
      </c>
      <c r="L16" s="75">
        <v>4.7E-2</v>
      </c>
      <c r="M16" s="75">
        <v>8.0000000000000002E-3</v>
      </c>
    </row>
    <row r="17" spans="2:13" x14ac:dyDescent="0.25">
      <c r="B17" s="76" t="s">
        <v>44</v>
      </c>
      <c r="C17" s="63">
        <v>0.34399999999999997</v>
      </c>
      <c r="D17" s="63">
        <v>4.5810000000000004</v>
      </c>
      <c r="E17" s="63">
        <v>4.7169999999999996</v>
      </c>
      <c r="F17" s="77">
        <v>4.7359999999999998</v>
      </c>
      <c r="G17" s="78">
        <v>1.397</v>
      </c>
      <c r="H17" s="78">
        <v>3.2000000000000001E-2</v>
      </c>
      <c r="I17" s="63">
        <v>4.4950000000000001</v>
      </c>
      <c r="J17" s="63">
        <v>4.6929999999999996</v>
      </c>
      <c r="K17" s="63">
        <v>4.9109999999999996</v>
      </c>
      <c r="L17" s="78">
        <v>1.2E-2</v>
      </c>
      <c r="M17" s="79">
        <v>3.5000000000000003E-2</v>
      </c>
    </row>
    <row r="18" spans="2:13" x14ac:dyDescent="0.25">
      <c r="B18" s="80" t="s">
        <v>45</v>
      </c>
      <c r="C18" s="81">
        <v>90.584999999999994</v>
      </c>
      <c r="D18" s="81">
        <v>100.75974699999999</v>
      </c>
      <c r="E18" s="82">
        <v>121.81400000000001</v>
      </c>
      <c r="F18" s="82">
        <v>124.36500000000001</v>
      </c>
      <c r="G18" s="83">
        <v>0.111</v>
      </c>
      <c r="H18" s="83">
        <v>1</v>
      </c>
      <c r="I18" s="81">
        <v>129.86600000000001</v>
      </c>
      <c r="J18" s="81">
        <v>135.95700000000002</v>
      </c>
      <c r="K18" s="82">
        <v>142.21299999999999</v>
      </c>
      <c r="L18" s="83">
        <v>4.5999999999999999E-2</v>
      </c>
      <c r="M18" s="84">
        <v>1</v>
      </c>
    </row>
    <row r="19" spans="2:13" x14ac:dyDescent="0.25">
      <c r="B19" s="56" t="s">
        <v>46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25">
      <c r="B20" s="56" t="s">
        <v>47</v>
      </c>
      <c r="C20" s="63">
        <v>102.113</v>
      </c>
      <c r="D20" s="63">
        <v>105.84100000000001</v>
      </c>
      <c r="E20" s="63">
        <v>94.417000000000002</v>
      </c>
      <c r="F20" s="64">
        <v>124.36500000000001</v>
      </c>
      <c r="G20" s="89">
        <v>6.8000000000000005E-2</v>
      </c>
      <c r="H20" s="89">
        <v>1</v>
      </c>
      <c r="I20" s="63">
        <v>129.86600000000001</v>
      </c>
      <c r="J20" s="63">
        <v>135.95699999999999</v>
      </c>
      <c r="K20" s="63">
        <v>142.21270600000003</v>
      </c>
      <c r="L20" s="89">
        <v>4.5999999999999999E-2</v>
      </c>
      <c r="M20" s="90">
        <v>1</v>
      </c>
    </row>
    <row r="21" spans="2:13" x14ac:dyDescent="0.25">
      <c r="B21" s="67" t="s">
        <v>48</v>
      </c>
      <c r="C21" s="68">
        <v>58.947000000000003</v>
      </c>
      <c r="D21" s="69">
        <v>50.350999999999999</v>
      </c>
      <c r="E21" s="70">
        <v>45.087000000000003</v>
      </c>
      <c r="F21" s="70">
        <v>68.155000000000001</v>
      </c>
      <c r="G21" s="71">
        <v>0.05</v>
      </c>
      <c r="H21" s="71">
        <v>0.52</v>
      </c>
      <c r="I21" s="69">
        <v>72.108000000000004</v>
      </c>
      <c r="J21" s="69">
        <v>75.497</v>
      </c>
      <c r="K21" s="70">
        <v>78.969974000000008</v>
      </c>
      <c r="L21" s="71">
        <v>0.05</v>
      </c>
      <c r="M21" s="71">
        <v>0.55300000000000005</v>
      </c>
    </row>
    <row r="22" spans="2:13" x14ac:dyDescent="0.25">
      <c r="B22" s="67" t="s">
        <v>49</v>
      </c>
      <c r="C22" s="91">
        <v>39.054000000000002</v>
      </c>
      <c r="D22" s="92">
        <v>53.351999999999997</v>
      </c>
      <c r="E22" s="93">
        <v>47.146000000000001</v>
      </c>
      <c r="F22" s="93">
        <v>51.643000000000001</v>
      </c>
      <c r="G22" s="94">
        <v>9.8000000000000004E-2</v>
      </c>
      <c r="H22" s="94">
        <v>0.45</v>
      </c>
      <c r="I22" s="92">
        <v>53.734000000000002</v>
      </c>
      <c r="J22" s="92">
        <v>57.383000000000003</v>
      </c>
      <c r="K22" s="93">
        <v>59.026732000000003</v>
      </c>
      <c r="L22" s="94">
        <v>4.5999999999999999E-2</v>
      </c>
      <c r="M22" s="94">
        <v>0.41699999999999998</v>
      </c>
    </row>
    <row r="23" spans="2:13" x14ac:dyDescent="0.25">
      <c r="B23" s="67" t="s">
        <v>50</v>
      </c>
      <c r="C23" s="72">
        <v>4.1120000000000001</v>
      </c>
      <c r="D23" s="73">
        <v>2.1379999999999999</v>
      </c>
      <c r="E23" s="74">
        <v>2.1840000000000002</v>
      </c>
      <c r="F23" s="74">
        <v>4.5670000000000002</v>
      </c>
      <c r="G23" s="75">
        <v>3.5999999999999997E-2</v>
      </c>
      <c r="H23" s="75">
        <v>0.03</v>
      </c>
      <c r="I23" s="73">
        <v>4.024</v>
      </c>
      <c r="J23" s="73">
        <v>3.077</v>
      </c>
      <c r="K23" s="74">
        <v>4.2160000000000002</v>
      </c>
      <c r="L23" s="75">
        <v>-2.5999999999999999E-2</v>
      </c>
      <c r="M23" s="75">
        <v>0.03</v>
      </c>
    </row>
    <row r="24" spans="2:13" x14ac:dyDescent="0.25">
      <c r="B24" s="80" t="s">
        <v>53</v>
      </c>
      <c r="C24" s="97">
        <v>102.113</v>
      </c>
      <c r="D24" s="97">
        <v>105.84100000000001</v>
      </c>
      <c r="E24" s="98">
        <v>94.417000000000002</v>
      </c>
      <c r="F24" s="98">
        <v>124.36500000000001</v>
      </c>
      <c r="G24" s="83">
        <v>6.8000000000000005E-2</v>
      </c>
      <c r="H24" s="83">
        <v>1</v>
      </c>
      <c r="I24" s="97">
        <v>129.86600000000001</v>
      </c>
      <c r="J24" s="97">
        <v>135.95699999999999</v>
      </c>
      <c r="K24" s="98">
        <v>142.21270600000003</v>
      </c>
      <c r="L24" s="83">
        <v>4.5999999999999999E-2</v>
      </c>
      <c r="M24" s="84">
        <v>1</v>
      </c>
    </row>
    <row r="25" spans="2:13" x14ac:dyDescent="0.25">
      <c r="B25" s="99" t="s">
        <v>54</v>
      </c>
      <c r="C25" s="100">
        <v>-11.5</v>
      </c>
      <c r="D25" s="100">
        <v>-5.0999999999999996</v>
      </c>
      <c r="E25" s="101">
        <v>27.4</v>
      </c>
      <c r="F25" s="101">
        <v>0</v>
      </c>
      <c r="G25" s="102">
        <v>-1</v>
      </c>
      <c r="H25" s="102"/>
      <c r="I25" s="100">
        <v>0</v>
      </c>
      <c r="J25" s="100">
        <v>0</v>
      </c>
      <c r="K25" s="101">
        <v>0</v>
      </c>
      <c r="L25" s="102">
        <v>0</v>
      </c>
      <c r="M25" s="103"/>
    </row>
    <row r="26" spans="2:13" x14ac:dyDescent="0.25"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4"/>
      <c r="M26" s="155"/>
    </row>
    <row r="27" spans="2:13" x14ac:dyDescent="0.25">
      <c r="B27" s="156"/>
      <c r="C27" s="157"/>
      <c r="D27" s="63"/>
      <c r="E27" s="63"/>
      <c r="F27" s="158"/>
      <c r="G27" s="158"/>
      <c r="H27" s="158"/>
      <c r="I27" s="63"/>
      <c r="J27" s="159"/>
      <c r="K27" s="154"/>
      <c r="L27" s="154"/>
      <c r="M27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A5CA-E9B0-4C29-A168-6AF0A4F3289A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176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177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66</v>
      </c>
      <c r="D7" s="181">
        <v>66</v>
      </c>
      <c r="E7" s="182">
        <v>66</v>
      </c>
      <c r="F7" s="183">
        <v>45.087000000000003</v>
      </c>
      <c r="G7" s="184">
        <v>0.68313636363636365</v>
      </c>
      <c r="H7" s="182">
        <v>66</v>
      </c>
      <c r="I7" s="183">
        <v>68.155000000000001</v>
      </c>
      <c r="J7" s="184">
        <v>1.0326515151515152</v>
      </c>
      <c r="K7" s="182">
        <v>66</v>
      </c>
      <c r="L7" s="183">
        <v>72.107786000000004</v>
      </c>
      <c r="M7" s="184">
        <v>1.0925422121212123</v>
      </c>
      <c r="N7" s="182">
        <v>66</v>
      </c>
      <c r="O7" s="183">
        <v>75.497334724000012</v>
      </c>
      <c r="P7" s="184">
        <v>1.1438990109696971</v>
      </c>
      <c r="Q7" s="182">
        <v>66</v>
      </c>
      <c r="R7" s="183">
        <v>78.970170121304022</v>
      </c>
      <c r="S7" s="183">
        <v>1.196517729110667</v>
      </c>
      <c r="T7" s="185">
        <v>0</v>
      </c>
      <c r="U7" s="185">
        <v>1</v>
      </c>
    </row>
    <row r="8" spans="2:21" x14ac:dyDescent="0.25">
      <c r="B8" s="186" t="s">
        <v>116</v>
      </c>
      <c r="C8" s="187">
        <v>3</v>
      </c>
      <c r="D8" s="187">
        <v>3</v>
      </c>
      <c r="E8" s="188">
        <v>3</v>
      </c>
      <c r="F8" s="189">
        <v>0.88646458942785222</v>
      </c>
      <c r="G8" s="190">
        <v>0.29548819647595076</v>
      </c>
      <c r="H8" s="188">
        <v>3</v>
      </c>
      <c r="I8" s="189">
        <v>0.45796546010124817</v>
      </c>
      <c r="J8" s="190">
        <v>0.15265515336708271</v>
      </c>
      <c r="K8" s="188">
        <v>3</v>
      </c>
      <c r="L8" s="189">
        <v>0.48452750630084696</v>
      </c>
      <c r="M8" s="190">
        <v>0.16150916876694899</v>
      </c>
      <c r="N8" s="188">
        <v>3</v>
      </c>
      <c r="O8" s="189">
        <v>0.5072973010067533</v>
      </c>
      <c r="P8" s="190">
        <v>0.16909910033558442</v>
      </c>
      <c r="Q8" s="191">
        <v>3</v>
      </c>
      <c r="R8" s="189">
        <v>0.53063411391780635</v>
      </c>
      <c r="S8" s="189">
        <v>0.17687803797260213</v>
      </c>
      <c r="T8" s="192">
        <v>0</v>
      </c>
      <c r="U8" s="193">
        <v>4.5454545454545456E-2</v>
      </c>
    </row>
    <row r="9" spans="2:21" x14ac:dyDescent="0.25">
      <c r="B9" s="186" t="s">
        <v>117</v>
      </c>
      <c r="C9" s="194">
        <v>27</v>
      </c>
      <c r="D9" s="194">
        <v>27</v>
      </c>
      <c r="E9" s="195">
        <v>27</v>
      </c>
      <c r="F9" s="196">
        <v>11.185608544798967</v>
      </c>
      <c r="G9" s="197">
        <v>0.41428179795551728</v>
      </c>
      <c r="H9" s="195">
        <v>27</v>
      </c>
      <c r="I9" s="196">
        <v>16.260882196445674</v>
      </c>
      <c r="J9" s="197">
        <v>0.60225489616465466</v>
      </c>
      <c r="K9" s="195">
        <v>27</v>
      </c>
      <c r="L9" s="196">
        <v>17.203803753217382</v>
      </c>
      <c r="M9" s="197">
        <v>0.63717791678582902</v>
      </c>
      <c r="N9" s="195">
        <v>27</v>
      </c>
      <c r="O9" s="196">
        <v>18.013205038653318</v>
      </c>
      <c r="P9" s="197">
        <v>0.66715574217234508</v>
      </c>
      <c r="Q9" s="198">
        <v>27</v>
      </c>
      <c r="R9" s="196">
        <v>18.841641624531785</v>
      </c>
      <c r="S9" s="196">
        <v>0.69783857868636245</v>
      </c>
      <c r="T9" s="199">
        <v>0</v>
      </c>
      <c r="U9" s="200">
        <v>0.40909090909090912</v>
      </c>
    </row>
    <row r="10" spans="2:21" x14ac:dyDescent="0.25">
      <c r="B10" s="186" t="s">
        <v>118</v>
      </c>
      <c r="C10" s="194">
        <v>13</v>
      </c>
      <c r="D10" s="194">
        <v>13</v>
      </c>
      <c r="E10" s="195">
        <v>13</v>
      </c>
      <c r="F10" s="196">
        <v>7.9117220219062521</v>
      </c>
      <c r="G10" s="197">
        <v>0.60859400168509636</v>
      </c>
      <c r="H10" s="195">
        <v>13</v>
      </c>
      <c r="I10" s="196">
        <v>13.19603642499886</v>
      </c>
      <c r="J10" s="197">
        <v>1.0150797249999124</v>
      </c>
      <c r="K10" s="195">
        <v>13</v>
      </c>
      <c r="L10" s="196">
        <v>13.961407964361054</v>
      </c>
      <c r="M10" s="197">
        <v>1.0739544587970042</v>
      </c>
      <c r="N10" s="195">
        <v>13</v>
      </c>
      <c r="O10" s="196">
        <v>14.61750775027604</v>
      </c>
      <c r="P10" s="197">
        <v>1.1244236730981569</v>
      </c>
      <c r="Q10" s="198">
        <v>13</v>
      </c>
      <c r="R10" s="196">
        <v>15.289945870717602</v>
      </c>
      <c r="S10" s="196">
        <v>1.1761496823628925</v>
      </c>
      <c r="T10" s="199">
        <v>0</v>
      </c>
      <c r="U10" s="200">
        <v>0.19696969696969696</v>
      </c>
    </row>
    <row r="11" spans="2:21" x14ac:dyDescent="0.25">
      <c r="B11" s="186" t="s">
        <v>119</v>
      </c>
      <c r="C11" s="194">
        <v>21</v>
      </c>
      <c r="D11" s="194">
        <v>21</v>
      </c>
      <c r="E11" s="195">
        <v>21</v>
      </c>
      <c r="F11" s="196">
        <v>20.027760527927068</v>
      </c>
      <c r="G11" s="197">
        <v>0.95370288228224132</v>
      </c>
      <c r="H11" s="195">
        <v>21</v>
      </c>
      <c r="I11" s="196">
        <v>31.906308548320894</v>
      </c>
      <c r="J11" s="197">
        <v>1.5193480261105188</v>
      </c>
      <c r="K11" s="195">
        <v>21</v>
      </c>
      <c r="L11" s="196">
        <v>33.75687789372914</v>
      </c>
      <c r="M11" s="197">
        <v>1.6074703758918638</v>
      </c>
      <c r="N11" s="195">
        <v>21</v>
      </c>
      <c r="O11" s="196">
        <v>35.34324227873747</v>
      </c>
      <c r="P11" s="197">
        <v>1.6830115370827368</v>
      </c>
      <c r="Q11" s="198">
        <v>21</v>
      </c>
      <c r="R11" s="196">
        <v>36.969110642499835</v>
      </c>
      <c r="S11" s="196">
        <v>1.7604338401190398</v>
      </c>
      <c r="T11" s="199">
        <v>0</v>
      </c>
      <c r="U11" s="200">
        <v>0.31818181818181818</v>
      </c>
    </row>
    <row r="12" spans="2:21" x14ac:dyDescent="0.25">
      <c r="B12" s="201" t="s">
        <v>120</v>
      </c>
      <c r="C12" s="202">
        <v>2</v>
      </c>
      <c r="D12" s="202">
        <v>2</v>
      </c>
      <c r="E12" s="203">
        <v>2</v>
      </c>
      <c r="F12" s="204">
        <v>5.0754443159398601</v>
      </c>
      <c r="G12" s="205">
        <v>2.5377221579699301</v>
      </c>
      <c r="H12" s="203">
        <v>2</v>
      </c>
      <c r="I12" s="204">
        <v>6.3338073701333251</v>
      </c>
      <c r="J12" s="205">
        <v>3.1669036850666625</v>
      </c>
      <c r="K12" s="203">
        <v>2</v>
      </c>
      <c r="L12" s="204">
        <v>6.7011688823915776</v>
      </c>
      <c r="M12" s="205">
        <v>3.3505844411957888</v>
      </c>
      <c r="N12" s="203">
        <v>2</v>
      </c>
      <c r="O12" s="204">
        <v>7.0160823553264304</v>
      </c>
      <c r="P12" s="205">
        <v>3.5080411776632152</v>
      </c>
      <c r="Q12" s="206">
        <v>2</v>
      </c>
      <c r="R12" s="204">
        <v>7.3388378696369898</v>
      </c>
      <c r="S12" s="204">
        <v>3.6694189348184949</v>
      </c>
      <c r="T12" s="207">
        <v>0</v>
      </c>
      <c r="U12" s="208">
        <v>3.0303030303030304E-2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A2BAC-F4B6-4CCA-904F-A5DEC4E2A0D5}">
  <dimension ref="B1:AB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178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33.75" x14ac:dyDescent="0.25">
      <c r="B5" s="224" t="s">
        <v>274</v>
      </c>
      <c r="C5" s="271" t="s">
        <v>185</v>
      </c>
      <c r="D5" s="271" t="s">
        <v>268</v>
      </c>
      <c r="E5" s="273">
        <v>12</v>
      </c>
      <c r="F5" s="273">
        <v>14</v>
      </c>
      <c r="G5" s="273">
        <v>12</v>
      </c>
      <c r="H5" s="273">
        <v>8</v>
      </c>
      <c r="I5" s="273">
        <v>8</v>
      </c>
      <c r="J5" s="273">
        <v>9</v>
      </c>
      <c r="K5" s="274">
        <v>9</v>
      </c>
    </row>
    <row r="6" spans="2:28" x14ac:dyDescent="0.25">
      <c r="B6" s="224" t="s">
        <v>275</v>
      </c>
      <c r="C6" s="271"/>
      <c r="D6" s="271"/>
      <c r="E6" s="273"/>
      <c r="F6" s="273"/>
      <c r="G6" s="273"/>
      <c r="H6" s="273"/>
      <c r="I6" s="273"/>
      <c r="J6" s="273"/>
      <c r="K6" s="274"/>
    </row>
    <row r="7" spans="2:28" ht="33.75" x14ac:dyDescent="0.25">
      <c r="B7" s="224" t="s">
        <v>276</v>
      </c>
      <c r="C7" s="225" t="s">
        <v>185</v>
      </c>
      <c r="D7" s="271"/>
      <c r="E7" s="226" t="s">
        <v>277</v>
      </c>
      <c r="F7" s="226" t="s">
        <v>277</v>
      </c>
      <c r="G7" s="226" t="s">
        <v>277</v>
      </c>
      <c r="H7" s="226">
        <v>1</v>
      </c>
      <c r="I7" s="226">
        <v>1</v>
      </c>
      <c r="J7" s="226">
        <v>1</v>
      </c>
      <c r="K7" s="227">
        <v>1</v>
      </c>
    </row>
    <row r="8" spans="2:28" ht="45" x14ac:dyDescent="0.25">
      <c r="B8" s="224" t="s">
        <v>179</v>
      </c>
      <c r="C8" s="225" t="s">
        <v>186</v>
      </c>
      <c r="D8" s="271"/>
      <c r="E8" s="226">
        <v>36</v>
      </c>
      <c r="F8" s="226">
        <v>61</v>
      </c>
      <c r="G8" s="226">
        <v>69</v>
      </c>
      <c r="H8" s="226">
        <v>45</v>
      </c>
      <c r="I8" s="226">
        <v>47</v>
      </c>
      <c r="J8" s="226">
        <v>49</v>
      </c>
      <c r="K8" s="227">
        <v>51</v>
      </c>
    </row>
    <row r="9" spans="2:28" ht="45" x14ac:dyDescent="0.25">
      <c r="B9" s="224" t="s">
        <v>180</v>
      </c>
      <c r="C9" s="225" t="s">
        <v>186</v>
      </c>
      <c r="D9" s="271"/>
      <c r="E9" s="226">
        <v>24</v>
      </c>
      <c r="F9" s="226">
        <v>36</v>
      </c>
      <c r="G9" s="226">
        <v>45</v>
      </c>
      <c r="H9" s="226">
        <v>45</v>
      </c>
      <c r="I9" s="226">
        <v>47</v>
      </c>
      <c r="J9" s="226">
        <v>49</v>
      </c>
      <c r="K9" s="227">
        <v>51</v>
      </c>
    </row>
    <row r="10" spans="2:28" ht="45" x14ac:dyDescent="0.25">
      <c r="B10" s="224" t="s">
        <v>181</v>
      </c>
      <c r="C10" s="225" t="s">
        <v>186</v>
      </c>
      <c r="D10" s="271"/>
      <c r="E10" s="226">
        <v>13</v>
      </c>
      <c r="F10" s="226">
        <v>8</v>
      </c>
      <c r="G10" s="226">
        <v>10</v>
      </c>
      <c r="H10" s="226">
        <v>8</v>
      </c>
      <c r="I10" s="226">
        <v>8</v>
      </c>
      <c r="J10" s="226">
        <v>9</v>
      </c>
      <c r="K10" s="227">
        <v>9</v>
      </c>
    </row>
    <row r="11" spans="2:28" ht="45" x14ac:dyDescent="0.25">
      <c r="B11" s="224" t="s">
        <v>278</v>
      </c>
      <c r="C11" s="225" t="s">
        <v>186</v>
      </c>
      <c r="D11" s="271"/>
      <c r="E11" s="226">
        <v>5</v>
      </c>
      <c r="F11" s="226">
        <v>0</v>
      </c>
      <c r="G11" s="226">
        <v>0</v>
      </c>
      <c r="H11" s="226">
        <v>1</v>
      </c>
      <c r="I11" s="226">
        <v>1</v>
      </c>
      <c r="J11" s="226">
        <v>1</v>
      </c>
      <c r="K11" s="227">
        <v>1</v>
      </c>
    </row>
    <row r="12" spans="2:28" ht="45" x14ac:dyDescent="0.25">
      <c r="B12" s="228" t="s">
        <v>182</v>
      </c>
      <c r="C12" s="229" t="s">
        <v>186</v>
      </c>
      <c r="D12" s="272"/>
      <c r="E12" s="230">
        <v>5</v>
      </c>
      <c r="F12" s="230">
        <v>3</v>
      </c>
      <c r="G12" s="230">
        <v>3</v>
      </c>
      <c r="H12" s="230">
        <v>5</v>
      </c>
      <c r="I12" s="230">
        <v>5</v>
      </c>
      <c r="J12" s="230">
        <v>5</v>
      </c>
      <c r="K12" s="231">
        <v>5</v>
      </c>
    </row>
    <row r="13" spans="2:28" x14ac:dyDescent="0.25">
      <c r="B13" s="223"/>
      <c r="C13" s="223"/>
      <c r="D13" s="223"/>
      <c r="E13" s="223"/>
      <c r="F13" s="223"/>
      <c r="G13" s="223"/>
      <c r="H13" s="223"/>
      <c r="I13" s="223"/>
      <c r="J13" s="223"/>
      <c r="K13" s="223"/>
    </row>
  </sheetData>
  <mergeCells count="12">
    <mergeCell ref="B2:K2"/>
    <mergeCell ref="E3:G3"/>
    <mergeCell ref="I3:K3"/>
    <mergeCell ref="C5:C6"/>
    <mergeCell ref="D5:D12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5BA10-E744-4930-B4E7-3B919AFDCEFA}">
  <dimension ref="B1:M30"/>
  <sheetViews>
    <sheetView showGridLines="0" topLeftCell="A11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183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27.481000000000002</v>
      </c>
      <c r="D5" s="29">
        <v>29.553000000000001</v>
      </c>
      <c r="E5" s="29">
        <v>32.231000000000002</v>
      </c>
      <c r="F5" s="30">
        <v>32.478000000000002</v>
      </c>
      <c r="G5" s="31">
        <v>5.7000000000000002E-2</v>
      </c>
      <c r="H5" s="31">
        <v>0.05</v>
      </c>
      <c r="I5" s="29">
        <v>34.270000000000003</v>
      </c>
      <c r="J5" s="29">
        <v>35.904000000000003</v>
      </c>
      <c r="K5" s="29">
        <v>36.96</v>
      </c>
      <c r="L5" s="31">
        <v>4.3999999999999997E-2</v>
      </c>
      <c r="M5" s="32">
        <v>0.05</v>
      </c>
    </row>
    <row r="6" spans="2:13" x14ac:dyDescent="0.25">
      <c r="B6" s="28" t="s">
        <v>184</v>
      </c>
      <c r="C6" s="29">
        <v>27.481000000000002</v>
      </c>
      <c r="D6" s="29">
        <v>29.5534</v>
      </c>
      <c r="E6" s="29">
        <v>32.231000000000002</v>
      </c>
      <c r="F6" s="30">
        <v>32.478000000000002</v>
      </c>
      <c r="G6" s="31">
        <v>5.7000000000000002E-2</v>
      </c>
      <c r="H6" s="31">
        <v>0.05</v>
      </c>
      <c r="I6" s="29">
        <v>34.270000000000003</v>
      </c>
      <c r="J6" s="29">
        <v>35.904000000000003</v>
      </c>
      <c r="K6" s="29">
        <v>36.96</v>
      </c>
      <c r="L6" s="31">
        <v>4.3999999999999997E-2</v>
      </c>
      <c r="M6" s="33">
        <v>0.05</v>
      </c>
    </row>
    <row r="7" spans="2:13" x14ac:dyDescent="0.25">
      <c r="B7" s="28" t="s">
        <v>185</v>
      </c>
      <c r="C7" s="29">
        <v>164.886</v>
      </c>
      <c r="D7" s="29">
        <v>177.31700000000001</v>
      </c>
      <c r="E7" s="29">
        <v>193.38800000000001</v>
      </c>
      <c r="F7" s="30">
        <v>194.87</v>
      </c>
      <c r="G7" s="31">
        <v>5.7000000000000002E-2</v>
      </c>
      <c r="H7" s="31">
        <v>0.3</v>
      </c>
      <c r="I7" s="29">
        <v>205.62</v>
      </c>
      <c r="J7" s="29">
        <v>215.42599999999999</v>
      </c>
      <c r="K7" s="29">
        <v>221.76229999999998</v>
      </c>
      <c r="L7" s="31">
        <v>4.3999999999999997E-2</v>
      </c>
      <c r="M7" s="33">
        <v>0.3</v>
      </c>
    </row>
    <row r="8" spans="2:13" x14ac:dyDescent="0.25">
      <c r="B8" s="28" t="s">
        <v>186</v>
      </c>
      <c r="C8" s="29">
        <v>192.36600000000001</v>
      </c>
      <c r="D8" s="29">
        <v>206.86949999999999</v>
      </c>
      <c r="E8" s="29">
        <v>225.619</v>
      </c>
      <c r="F8" s="30">
        <v>227.35</v>
      </c>
      <c r="G8" s="31">
        <v>5.7000000000000002E-2</v>
      </c>
      <c r="H8" s="31">
        <v>0.35</v>
      </c>
      <c r="I8" s="29">
        <v>239.89</v>
      </c>
      <c r="J8" s="29">
        <v>251.33</v>
      </c>
      <c r="K8" s="29">
        <v>258.72300000000001</v>
      </c>
      <c r="L8" s="31">
        <v>4.3999999999999997E-2</v>
      </c>
      <c r="M8" s="33">
        <v>0.35</v>
      </c>
    </row>
    <row r="9" spans="2:13" x14ac:dyDescent="0.25">
      <c r="B9" s="28" t="s">
        <v>187</v>
      </c>
      <c r="C9" s="29">
        <v>54.960999999999999</v>
      </c>
      <c r="D9" s="29">
        <v>59.106000000000002</v>
      </c>
      <c r="E9" s="29">
        <v>64.462000000000003</v>
      </c>
      <c r="F9" s="30">
        <v>64.956999999999994</v>
      </c>
      <c r="G9" s="31">
        <v>5.7000000000000002E-2</v>
      </c>
      <c r="H9" s="31">
        <v>0.1</v>
      </c>
      <c r="I9" s="29">
        <v>68.539000000000001</v>
      </c>
      <c r="J9" s="29">
        <v>71.808999999999997</v>
      </c>
      <c r="K9" s="29">
        <v>73.921000000000006</v>
      </c>
      <c r="L9" s="31">
        <v>4.3999999999999997E-2</v>
      </c>
      <c r="M9" s="33">
        <v>0.1</v>
      </c>
    </row>
    <row r="10" spans="2:13" x14ac:dyDescent="0.25">
      <c r="B10" s="28" t="s">
        <v>188</v>
      </c>
      <c r="C10" s="29">
        <v>82.442999999999998</v>
      </c>
      <c r="D10" s="29">
        <v>88.658000000000001</v>
      </c>
      <c r="E10" s="29">
        <v>96.694000000000003</v>
      </c>
      <c r="F10" s="30">
        <v>97.435000000000002</v>
      </c>
      <c r="G10" s="31">
        <v>5.7000000000000002E-2</v>
      </c>
      <c r="H10" s="31">
        <v>0.15</v>
      </c>
      <c r="I10" s="29">
        <v>102.81</v>
      </c>
      <c r="J10" s="29">
        <v>107.714</v>
      </c>
      <c r="K10" s="29">
        <v>110.881</v>
      </c>
      <c r="L10" s="31">
        <v>4.3999999999999997E-2</v>
      </c>
      <c r="M10" s="33">
        <v>0.15</v>
      </c>
    </row>
    <row r="11" spans="2:13" x14ac:dyDescent="0.25">
      <c r="B11" s="34" t="s">
        <v>37</v>
      </c>
      <c r="C11" s="35">
        <v>549.61800000000005</v>
      </c>
      <c r="D11" s="35">
        <v>591.05690000000004</v>
      </c>
      <c r="E11" s="35">
        <v>644.625</v>
      </c>
      <c r="F11" s="36">
        <v>649.56799999999998</v>
      </c>
      <c r="G11" s="37">
        <v>5.7000000000000002E-2</v>
      </c>
      <c r="H11" s="38">
        <v>1</v>
      </c>
      <c r="I11" s="35">
        <v>685.39899999999989</v>
      </c>
      <c r="J11" s="35">
        <v>718.08699999999999</v>
      </c>
      <c r="K11" s="35">
        <v>739.20730000000003</v>
      </c>
      <c r="L11" s="39">
        <v>4.3999999999999997E-2</v>
      </c>
      <c r="M11" s="40">
        <v>1</v>
      </c>
    </row>
    <row r="12" spans="2:13" x14ac:dyDescent="0.2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25">
      <c r="B13" s="275" t="s">
        <v>189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  <row r="14" spans="2:13" ht="46.5" x14ac:dyDescent="0.25">
      <c r="B14" s="43" t="s">
        <v>39</v>
      </c>
      <c r="C14" s="44"/>
      <c r="D14" s="45" t="s">
        <v>24</v>
      </c>
      <c r="E14" s="46"/>
      <c r="F14" s="47" t="s">
        <v>25</v>
      </c>
      <c r="G14" s="48" t="s">
        <v>26</v>
      </c>
      <c r="H14" s="48" t="s">
        <v>27</v>
      </c>
      <c r="I14" s="49" t="s">
        <v>28</v>
      </c>
      <c r="J14" s="50"/>
      <c r="K14" s="51"/>
      <c r="L14" s="48" t="s">
        <v>26</v>
      </c>
      <c r="M14" s="52" t="s">
        <v>27</v>
      </c>
    </row>
    <row r="15" spans="2:13" x14ac:dyDescent="0.25">
      <c r="B15" s="53" t="s">
        <v>29</v>
      </c>
      <c r="C15" s="54" t="s">
        <v>7</v>
      </c>
      <c r="D15" s="54" t="s">
        <v>8</v>
      </c>
      <c r="E15" s="54" t="s">
        <v>9</v>
      </c>
      <c r="F15" s="55" t="s">
        <v>10</v>
      </c>
      <c r="G15" s="279" t="s">
        <v>30</v>
      </c>
      <c r="H15" s="280"/>
      <c r="I15" s="54" t="s">
        <v>11</v>
      </c>
      <c r="J15" s="54" t="s">
        <v>12</v>
      </c>
      <c r="K15" s="54" t="s">
        <v>13</v>
      </c>
      <c r="L15" s="279" t="s">
        <v>31</v>
      </c>
      <c r="M15" s="281"/>
    </row>
    <row r="16" spans="2:13" x14ac:dyDescent="0.25">
      <c r="B16" s="56" t="s">
        <v>40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25">
      <c r="B17" s="56" t="s">
        <v>41</v>
      </c>
      <c r="C17" s="63">
        <v>277.23500000000001</v>
      </c>
      <c r="D17" s="63">
        <v>341.51400000000001</v>
      </c>
      <c r="E17" s="63">
        <v>353.17920829000002</v>
      </c>
      <c r="F17" s="64">
        <v>380.20358246503713</v>
      </c>
      <c r="G17" s="65">
        <v>0.111</v>
      </c>
      <c r="H17" s="65">
        <v>0.54600000000000004</v>
      </c>
      <c r="I17" s="63">
        <v>403.40348810869295</v>
      </c>
      <c r="J17" s="63">
        <v>428.01362718039434</v>
      </c>
      <c r="K17" s="63">
        <v>454.70785933514367</v>
      </c>
      <c r="L17" s="65">
        <v>6.0999999999999999E-2</v>
      </c>
      <c r="M17" s="66">
        <v>0.60099999999999998</v>
      </c>
    </row>
    <row r="18" spans="2:13" ht="18" x14ac:dyDescent="0.25">
      <c r="B18" s="67" t="s">
        <v>42</v>
      </c>
      <c r="C18" s="68">
        <v>255.352</v>
      </c>
      <c r="D18" s="69">
        <v>321.84100000000001</v>
      </c>
      <c r="E18" s="70">
        <v>323.40820829</v>
      </c>
      <c r="F18" s="70">
        <v>350.7937050647655</v>
      </c>
      <c r="G18" s="71">
        <v>0.112</v>
      </c>
      <c r="H18" s="71">
        <v>0.505</v>
      </c>
      <c r="I18" s="69">
        <v>373.24110865148378</v>
      </c>
      <c r="J18" s="69">
        <v>397.15442270088158</v>
      </c>
      <c r="K18" s="70">
        <v>422.63099055592699</v>
      </c>
      <c r="L18" s="71">
        <v>6.4000000000000001E-2</v>
      </c>
      <c r="M18" s="71">
        <v>0.55700000000000005</v>
      </c>
    </row>
    <row r="19" spans="2:13" x14ac:dyDescent="0.25">
      <c r="B19" s="67" t="s">
        <v>43</v>
      </c>
      <c r="C19" s="72">
        <v>21.882999999999999</v>
      </c>
      <c r="D19" s="73">
        <v>19.672999999999998</v>
      </c>
      <c r="E19" s="74">
        <v>29.771000000000001</v>
      </c>
      <c r="F19" s="74">
        <v>29.409877400271597</v>
      </c>
      <c r="G19" s="75">
        <v>0.104</v>
      </c>
      <c r="H19" s="75">
        <v>4.1000000000000002E-2</v>
      </c>
      <c r="I19" s="73">
        <v>30.162379457209159</v>
      </c>
      <c r="J19" s="73">
        <v>30.859204479512758</v>
      </c>
      <c r="K19" s="74">
        <v>32.076868779216674</v>
      </c>
      <c r="L19" s="75">
        <v>2.9000000000000001E-2</v>
      </c>
      <c r="M19" s="75">
        <v>4.3999999999999997E-2</v>
      </c>
    </row>
    <row r="20" spans="2:13" x14ac:dyDescent="0.25">
      <c r="B20" s="76" t="s">
        <v>44</v>
      </c>
      <c r="C20" s="63">
        <v>275.82100000000003</v>
      </c>
      <c r="D20" s="63">
        <v>269.17970000000003</v>
      </c>
      <c r="E20" s="63">
        <v>296.32600000000002</v>
      </c>
      <c r="F20" s="77">
        <v>277.11200000000002</v>
      </c>
      <c r="G20" s="78">
        <v>2E-3</v>
      </c>
      <c r="H20" s="78">
        <v>0.45400000000000001</v>
      </c>
      <c r="I20" s="63">
        <v>263.0041886956522</v>
      </c>
      <c r="J20" s="63">
        <v>274.57504417391306</v>
      </c>
      <c r="K20" s="63">
        <v>287.31257452173918</v>
      </c>
      <c r="L20" s="78">
        <v>1.2E-2</v>
      </c>
      <c r="M20" s="79">
        <v>0.39900000000000002</v>
      </c>
    </row>
    <row r="21" spans="2:13" x14ac:dyDescent="0.25">
      <c r="B21" s="80" t="s">
        <v>45</v>
      </c>
      <c r="C21" s="81">
        <v>553.05600000000004</v>
      </c>
      <c r="D21" s="81">
        <v>610.69370000000004</v>
      </c>
      <c r="E21" s="82">
        <v>649.50520829000004</v>
      </c>
      <c r="F21" s="82">
        <v>657.3155824650371</v>
      </c>
      <c r="G21" s="83">
        <v>5.8999999999999997E-2</v>
      </c>
      <c r="H21" s="83">
        <v>1</v>
      </c>
      <c r="I21" s="81">
        <v>666.4076768043451</v>
      </c>
      <c r="J21" s="81">
        <v>702.58867135430739</v>
      </c>
      <c r="K21" s="82">
        <v>742.02043385688285</v>
      </c>
      <c r="L21" s="83">
        <v>4.1000000000000002E-2</v>
      </c>
      <c r="M21" s="84">
        <v>1</v>
      </c>
    </row>
    <row r="22" spans="2:13" x14ac:dyDescent="0.25">
      <c r="B22" s="56" t="s">
        <v>46</v>
      </c>
      <c r="C22" s="85"/>
      <c r="D22" s="85"/>
      <c r="E22" s="85"/>
      <c r="F22" s="86"/>
      <c r="G22" s="87"/>
      <c r="H22" s="87"/>
      <c r="I22" s="85"/>
      <c r="J22" s="85"/>
      <c r="K22" s="85"/>
      <c r="L22" s="87"/>
      <c r="M22" s="88"/>
    </row>
    <row r="23" spans="2:13" x14ac:dyDescent="0.25">
      <c r="B23" s="56" t="s">
        <v>47</v>
      </c>
      <c r="C23" s="63">
        <v>549.61799999999994</v>
      </c>
      <c r="D23" s="63">
        <v>591.05689999999993</v>
      </c>
      <c r="E23" s="63">
        <v>644.625</v>
      </c>
      <c r="F23" s="64">
        <v>649.56799999999987</v>
      </c>
      <c r="G23" s="89">
        <v>5.7000000000000002E-2</v>
      </c>
      <c r="H23" s="89">
        <v>1</v>
      </c>
      <c r="I23" s="63">
        <v>685.39899999999989</v>
      </c>
      <c r="J23" s="63">
        <v>718.08699999999999</v>
      </c>
      <c r="K23" s="63">
        <v>739.20730000000003</v>
      </c>
      <c r="L23" s="89">
        <v>4.3999999999999997E-2</v>
      </c>
      <c r="M23" s="90">
        <v>1</v>
      </c>
    </row>
    <row r="24" spans="2:13" x14ac:dyDescent="0.25">
      <c r="B24" s="67" t="s">
        <v>48</v>
      </c>
      <c r="C24" s="68">
        <v>283.97399999999999</v>
      </c>
      <c r="D24" s="69">
        <v>312.87400000000002</v>
      </c>
      <c r="E24" s="70">
        <v>312.06299999999999</v>
      </c>
      <c r="F24" s="70">
        <v>318.68</v>
      </c>
      <c r="G24" s="71">
        <v>3.9E-2</v>
      </c>
      <c r="H24" s="71">
        <v>0.505</v>
      </c>
      <c r="I24" s="69">
        <v>333.02</v>
      </c>
      <c r="J24" s="69">
        <v>348.00599999999997</v>
      </c>
      <c r="K24" s="70">
        <v>363.666</v>
      </c>
      <c r="L24" s="71">
        <v>4.4999999999999998E-2</v>
      </c>
      <c r="M24" s="71">
        <v>0.48799999999999999</v>
      </c>
    </row>
    <row r="25" spans="2:13" x14ac:dyDescent="0.25">
      <c r="B25" s="67" t="s">
        <v>49</v>
      </c>
      <c r="C25" s="91">
        <v>236.77699999999999</v>
      </c>
      <c r="D25" s="92">
        <v>241.0119</v>
      </c>
      <c r="E25" s="93">
        <v>292.39499999999998</v>
      </c>
      <c r="F25" s="93">
        <v>294.61099999999999</v>
      </c>
      <c r="G25" s="94">
        <v>7.5999999999999998E-2</v>
      </c>
      <c r="H25" s="94">
        <v>0.436</v>
      </c>
      <c r="I25" s="92">
        <v>308.42899999999997</v>
      </c>
      <c r="J25" s="92">
        <v>322.91000000000003</v>
      </c>
      <c r="K25" s="93">
        <v>325.14699999999999</v>
      </c>
      <c r="L25" s="94">
        <v>3.3000000000000002E-2</v>
      </c>
      <c r="M25" s="94">
        <v>0.44800000000000001</v>
      </c>
    </row>
    <row r="26" spans="2:13" x14ac:dyDescent="0.25">
      <c r="B26" s="67" t="s">
        <v>50</v>
      </c>
      <c r="C26" s="91">
        <v>27.760999999999999</v>
      </c>
      <c r="D26" s="92">
        <v>35.533999999999999</v>
      </c>
      <c r="E26" s="93">
        <v>39.244</v>
      </c>
      <c r="F26" s="93">
        <v>35.28</v>
      </c>
      <c r="G26" s="94">
        <v>8.3000000000000004E-2</v>
      </c>
      <c r="H26" s="94">
        <v>5.6000000000000001E-2</v>
      </c>
      <c r="I26" s="92">
        <v>42.944000000000003</v>
      </c>
      <c r="J26" s="92">
        <v>46.171999999999997</v>
      </c>
      <c r="K26" s="93">
        <v>49.398000000000003</v>
      </c>
      <c r="L26" s="94">
        <v>0.11899999999999999</v>
      </c>
      <c r="M26" s="94">
        <v>6.2E-2</v>
      </c>
    </row>
    <row r="27" spans="2:13" ht="18" x14ac:dyDescent="0.25">
      <c r="B27" s="67" t="s">
        <v>51</v>
      </c>
      <c r="C27" s="72">
        <v>1.1060000000000001</v>
      </c>
      <c r="D27" s="73">
        <v>1.637</v>
      </c>
      <c r="E27" s="74">
        <v>0.92300000000000004</v>
      </c>
      <c r="F27" s="74">
        <v>0.997</v>
      </c>
      <c r="G27" s="75">
        <v>-3.4000000000000002E-2</v>
      </c>
      <c r="H27" s="75">
        <v>2E-3</v>
      </c>
      <c r="I27" s="73">
        <v>1.006</v>
      </c>
      <c r="J27" s="73">
        <v>0.999</v>
      </c>
      <c r="K27" s="74">
        <v>0.99629999999999996</v>
      </c>
      <c r="L27" s="75">
        <v>0</v>
      </c>
      <c r="M27" s="75">
        <v>1E-3</v>
      </c>
    </row>
    <row r="28" spans="2:13" x14ac:dyDescent="0.25">
      <c r="B28" s="80" t="s">
        <v>53</v>
      </c>
      <c r="C28" s="97">
        <v>549.61799999999994</v>
      </c>
      <c r="D28" s="97">
        <v>591.05689999999993</v>
      </c>
      <c r="E28" s="98">
        <v>644.625</v>
      </c>
      <c r="F28" s="98">
        <v>649.56799999999987</v>
      </c>
      <c r="G28" s="83">
        <v>5.7000000000000002E-2</v>
      </c>
      <c r="H28" s="83">
        <v>1</v>
      </c>
      <c r="I28" s="97">
        <v>685.39899999999989</v>
      </c>
      <c r="J28" s="97">
        <v>718.08699999999999</v>
      </c>
      <c r="K28" s="98">
        <v>739.20730000000003</v>
      </c>
      <c r="L28" s="83">
        <v>4.3999999999999997E-2</v>
      </c>
      <c r="M28" s="84">
        <v>1</v>
      </c>
    </row>
    <row r="29" spans="2:13" x14ac:dyDescent="0.25">
      <c r="B29" s="99" t="s">
        <v>54</v>
      </c>
      <c r="C29" s="100">
        <v>3.4</v>
      </c>
      <c r="D29" s="100">
        <v>19.600000000000001</v>
      </c>
      <c r="E29" s="101">
        <v>4.9000000000000004</v>
      </c>
      <c r="F29" s="101">
        <v>7.7</v>
      </c>
      <c r="G29" s="102">
        <v>0.313</v>
      </c>
      <c r="H29" s="102"/>
      <c r="I29" s="100">
        <v>-19</v>
      </c>
      <c r="J29" s="100">
        <v>-15.5</v>
      </c>
      <c r="K29" s="101">
        <v>2.8</v>
      </c>
      <c r="L29" s="102">
        <v>-0.28599999999999998</v>
      </c>
      <c r="M29" s="103"/>
    </row>
    <row r="30" spans="2:13" x14ac:dyDescent="0.25">
      <c r="B30" s="156"/>
      <c r="C30" s="157"/>
      <c r="D30" s="63"/>
      <c r="E30" s="63"/>
      <c r="F30" s="158"/>
      <c r="G30" s="158"/>
      <c r="H30" s="158"/>
      <c r="I30" s="63"/>
      <c r="J30" s="159"/>
      <c r="K30" s="154"/>
      <c r="L30" s="154"/>
      <c r="M30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3B312-09DF-4BA4-BA0F-04F28DDEA790}"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190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191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562</v>
      </c>
      <c r="D7" s="181">
        <v>562</v>
      </c>
      <c r="E7" s="182">
        <v>561</v>
      </c>
      <c r="F7" s="183">
        <v>312.06292101000003</v>
      </c>
      <c r="G7" s="184">
        <v>0.55626189128342252</v>
      </c>
      <c r="H7" s="182">
        <v>592</v>
      </c>
      <c r="I7" s="183">
        <v>318.67967785039997</v>
      </c>
      <c r="J7" s="184">
        <v>0.53831026663918913</v>
      </c>
      <c r="K7" s="182">
        <v>571</v>
      </c>
      <c r="L7" s="183">
        <v>333.01982380800007</v>
      </c>
      <c r="M7" s="184">
        <v>0.58322210824518406</v>
      </c>
      <c r="N7" s="182">
        <v>571</v>
      </c>
      <c r="O7" s="183">
        <v>348.00626873856004</v>
      </c>
      <c r="P7" s="184">
        <v>0.60946807134598957</v>
      </c>
      <c r="Q7" s="182">
        <v>575</v>
      </c>
      <c r="R7" s="183">
        <v>363.66611045478408</v>
      </c>
      <c r="S7" s="183">
        <v>0.63246280079092887</v>
      </c>
      <c r="T7" s="185">
        <v>-9.6651869503417975E-3</v>
      </c>
      <c r="U7" s="185">
        <v>1</v>
      </c>
    </row>
    <row r="8" spans="2:21" x14ac:dyDescent="0.25">
      <c r="B8" s="186" t="s">
        <v>116</v>
      </c>
      <c r="C8" s="187">
        <v>165</v>
      </c>
      <c r="D8" s="187">
        <v>165</v>
      </c>
      <c r="E8" s="188">
        <v>165</v>
      </c>
      <c r="F8" s="189">
        <v>35.445467735394274</v>
      </c>
      <c r="G8" s="190">
        <v>0.21482101657814712</v>
      </c>
      <c r="H8" s="188">
        <v>176</v>
      </c>
      <c r="I8" s="189">
        <v>41.823994309599989</v>
      </c>
      <c r="J8" s="190">
        <v>0.2376363313045454</v>
      </c>
      <c r="K8" s="188">
        <v>163</v>
      </c>
      <c r="L8" s="189">
        <v>47.716355904000004</v>
      </c>
      <c r="M8" s="190">
        <v>0.29273837977914113</v>
      </c>
      <c r="N8" s="188">
        <v>163</v>
      </c>
      <c r="O8" s="189">
        <v>57.125204556800007</v>
      </c>
      <c r="P8" s="190">
        <v>0.35046137764907981</v>
      </c>
      <c r="Q8" s="191">
        <v>163</v>
      </c>
      <c r="R8" s="189">
        <v>71.171461681766402</v>
      </c>
      <c r="S8" s="189">
        <v>0.43663473424396565</v>
      </c>
      <c r="T8" s="192">
        <v>-2.5253587357082941E-2</v>
      </c>
      <c r="U8" s="193">
        <v>0.28792593857849319</v>
      </c>
    </row>
    <row r="9" spans="2:21" x14ac:dyDescent="0.25">
      <c r="B9" s="186" t="s">
        <v>117</v>
      </c>
      <c r="C9" s="194">
        <v>334</v>
      </c>
      <c r="D9" s="194">
        <v>334</v>
      </c>
      <c r="E9" s="195">
        <v>334</v>
      </c>
      <c r="F9" s="196">
        <v>181.21880219423201</v>
      </c>
      <c r="G9" s="197">
        <v>0.54257126405458689</v>
      </c>
      <c r="H9" s="195">
        <v>355</v>
      </c>
      <c r="I9" s="196">
        <v>181.37487261920003</v>
      </c>
      <c r="J9" s="197">
        <v>0.51091513413859169</v>
      </c>
      <c r="K9" s="195">
        <v>347</v>
      </c>
      <c r="L9" s="196">
        <v>188.22882956800001</v>
      </c>
      <c r="M9" s="197">
        <v>0.54244619472046107</v>
      </c>
      <c r="N9" s="195">
        <v>351</v>
      </c>
      <c r="O9" s="196">
        <v>189.92344031232003</v>
      </c>
      <c r="P9" s="197">
        <v>0.54109242254222234</v>
      </c>
      <c r="Q9" s="198">
        <v>355</v>
      </c>
      <c r="R9" s="196">
        <v>198.21851819827205</v>
      </c>
      <c r="S9" s="196">
        <v>0.55836202309372407</v>
      </c>
      <c r="T9" s="199">
        <v>0</v>
      </c>
      <c r="U9" s="200">
        <v>0.60986756977986134</v>
      </c>
    </row>
    <row r="10" spans="2:21" x14ac:dyDescent="0.25">
      <c r="B10" s="186" t="s">
        <v>119</v>
      </c>
      <c r="C10" s="194">
        <v>58</v>
      </c>
      <c r="D10" s="194">
        <v>58</v>
      </c>
      <c r="E10" s="195">
        <v>57</v>
      </c>
      <c r="F10" s="196">
        <v>81.146568210252511</v>
      </c>
      <c r="G10" s="197">
        <v>1.4236240036886405</v>
      </c>
      <c r="H10" s="195">
        <v>56</v>
      </c>
      <c r="I10" s="196">
        <v>81.216453780800009</v>
      </c>
      <c r="J10" s="197">
        <v>1.4502938175142859</v>
      </c>
      <c r="K10" s="195">
        <v>56</v>
      </c>
      <c r="L10" s="196">
        <v>82.85635737600002</v>
      </c>
      <c r="M10" s="197">
        <v>1.4795778102857147</v>
      </c>
      <c r="N10" s="195">
        <v>52</v>
      </c>
      <c r="O10" s="196">
        <v>86.170611671040007</v>
      </c>
      <c r="P10" s="197">
        <v>1.6571271475200002</v>
      </c>
      <c r="Q10" s="198">
        <v>52</v>
      </c>
      <c r="R10" s="196">
        <v>78.897637888409605</v>
      </c>
      <c r="S10" s="196">
        <v>1.5172622670848002</v>
      </c>
      <c r="T10" s="199">
        <v>-2.4400043652442638E-2</v>
      </c>
      <c r="U10" s="200">
        <v>9.3542808398896116E-2</v>
      </c>
    </row>
    <row r="11" spans="2:21" x14ac:dyDescent="0.25">
      <c r="B11" s="201" t="s">
        <v>120</v>
      </c>
      <c r="C11" s="202">
        <v>5</v>
      </c>
      <c r="D11" s="202">
        <v>5</v>
      </c>
      <c r="E11" s="203">
        <v>5</v>
      </c>
      <c r="F11" s="204">
        <v>14.252082870121201</v>
      </c>
      <c r="G11" s="205">
        <v>2.8504165740242402</v>
      </c>
      <c r="H11" s="203">
        <v>5</v>
      </c>
      <c r="I11" s="204">
        <v>14.2643571408</v>
      </c>
      <c r="J11" s="205">
        <v>2.8528714281599998</v>
      </c>
      <c r="K11" s="203">
        <v>5</v>
      </c>
      <c r="L11" s="204">
        <v>14.21828096</v>
      </c>
      <c r="M11" s="205">
        <v>2.8436561920000001</v>
      </c>
      <c r="N11" s="203">
        <v>5</v>
      </c>
      <c r="O11" s="204">
        <v>14.787012198399999</v>
      </c>
      <c r="P11" s="205">
        <v>2.9574024396800001</v>
      </c>
      <c r="Q11" s="206">
        <v>5</v>
      </c>
      <c r="R11" s="204">
        <v>15.378492686335999</v>
      </c>
      <c r="S11" s="204">
        <v>3.0756985372671997</v>
      </c>
      <c r="T11" s="207">
        <v>0</v>
      </c>
      <c r="U11" s="208">
        <v>8.6636832427493364E-3</v>
      </c>
    </row>
    <row r="12" spans="2:21" x14ac:dyDescent="0.25">
      <c r="B12" s="209"/>
      <c r="C12" s="210"/>
      <c r="D12" s="210"/>
      <c r="E12" s="210"/>
      <c r="F12" s="210"/>
      <c r="G12" s="210"/>
      <c r="H12" s="210"/>
      <c r="I12" s="211"/>
      <c r="J12" s="211"/>
      <c r="K12" s="210"/>
      <c r="L12" s="211"/>
      <c r="M12" s="211"/>
      <c r="N12" s="210"/>
      <c r="O12" s="211"/>
      <c r="P12" s="211"/>
      <c r="Q12" s="210"/>
      <c r="R12" s="211"/>
      <c r="S12" s="211"/>
      <c r="T12" s="212"/>
      <c r="U12" s="212"/>
    </row>
    <row r="13" spans="2:21" x14ac:dyDescent="0.25"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2EC39-752E-4B07-A0A3-4C55258B5A43}">
  <dimension ref="B1:AB14"/>
  <sheetViews>
    <sheetView showGridLines="0" topLeftCell="A4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192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74.25" customHeight="1" x14ac:dyDescent="0.25">
      <c r="B5" s="270" t="s">
        <v>279</v>
      </c>
      <c r="C5" s="271" t="s">
        <v>194</v>
      </c>
      <c r="D5" s="271" t="s">
        <v>268</v>
      </c>
      <c r="E5" s="232">
        <v>0.8</v>
      </c>
      <c r="F5" s="232">
        <v>1</v>
      </c>
      <c r="G5" s="232">
        <v>1</v>
      </c>
      <c r="H5" s="300">
        <v>1</v>
      </c>
      <c r="I5" s="300">
        <v>1</v>
      </c>
      <c r="J5" s="300">
        <v>1</v>
      </c>
      <c r="K5" s="297">
        <v>1</v>
      </c>
    </row>
    <row r="6" spans="2:28" x14ac:dyDescent="0.25">
      <c r="B6" s="270"/>
      <c r="C6" s="271"/>
      <c r="D6" s="271"/>
      <c r="E6" s="233" t="s">
        <v>280</v>
      </c>
      <c r="F6" s="233">
        <v>-12</v>
      </c>
      <c r="G6" s="233">
        <v>-17</v>
      </c>
      <c r="H6" s="300"/>
      <c r="I6" s="300"/>
      <c r="J6" s="300"/>
      <c r="K6" s="297"/>
    </row>
    <row r="7" spans="2:28" ht="85.5" customHeight="1" x14ac:dyDescent="0.25">
      <c r="B7" s="270" t="s">
        <v>281</v>
      </c>
      <c r="C7" s="271" t="s">
        <v>194</v>
      </c>
      <c r="D7" s="271"/>
      <c r="E7" s="232">
        <v>1</v>
      </c>
      <c r="F7" s="232">
        <v>1</v>
      </c>
      <c r="G7" s="232">
        <v>1</v>
      </c>
      <c r="H7" s="300">
        <v>1</v>
      </c>
      <c r="I7" s="300">
        <v>1</v>
      </c>
      <c r="J7" s="300">
        <v>1</v>
      </c>
      <c r="K7" s="297">
        <v>1</v>
      </c>
    </row>
    <row r="8" spans="2:28" x14ac:dyDescent="0.25">
      <c r="B8" s="270"/>
      <c r="C8" s="271"/>
      <c r="D8" s="271"/>
      <c r="E8" s="233">
        <v>-6</v>
      </c>
      <c r="F8" s="233">
        <v>-8</v>
      </c>
      <c r="G8" s="233">
        <v>-5</v>
      </c>
      <c r="H8" s="300"/>
      <c r="I8" s="300"/>
      <c r="J8" s="300"/>
      <c r="K8" s="297"/>
    </row>
    <row r="9" spans="2:28" ht="74.25" customHeight="1" x14ac:dyDescent="0.25">
      <c r="B9" s="270" t="s">
        <v>282</v>
      </c>
      <c r="C9" s="271" t="s">
        <v>194</v>
      </c>
      <c r="D9" s="271"/>
      <c r="E9" s="232">
        <v>1</v>
      </c>
      <c r="F9" s="232">
        <v>1</v>
      </c>
      <c r="G9" s="232">
        <v>1</v>
      </c>
      <c r="H9" s="300">
        <v>1</v>
      </c>
      <c r="I9" s="300">
        <v>1</v>
      </c>
      <c r="J9" s="300">
        <v>1</v>
      </c>
      <c r="K9" s="297">
        <v>1</v>
      </c>
    </row>
    <row r="10" spans="2:28" x14ac:dyDescent="0.25">
      <c r="B10" s="270"/>
      <c r="C10" s="271"/>
      <c r="D10" s="271"/>
      <c r="E10" s="233">
        <v>-6</v>
      </c>
      <c r="F10" s="233">
        <v>-5</v>
      </c>
      <c r="G10" s="233">
        <v>-2</v>
      </c>
      <c r="H10" s="300"/>
      <c r="I10" s="300"/>
      <c r="J10" s="300"/>
      <c r="K10" s="297"/>
    </row>
    <row r="11" spans="2:28" ht="85.5" customHeight="1" x14ac:dyDescent="0.25">
      <c r="B11" s="270" t="s">
        <v>283</v>
      </c>
      <c r="C11" s="271" t="s">
        <v>194</v>
      </c>
      <c r="D11" s="271"/>
      <c r="E11" s="232">
        <v>0.75</v>
      </c>
      <c r="F11" s="232">
        <v>1</v>
      </c>
      <c r="G11" s="232">
        <v>1</v>
      </c>
      <c r="H11" s="300">
        <v>1</v>
      </c>
      <c r="I11" s="300">
        <v>1</v>
      </c>
      <c r="J11" s="300">
        <v>1</v>
      </c>
      <c r="K11" s="297">
        <v>1</v>
      </c>
    </row>
    <row r="12" spans="2:28" x14ac:dyDescent="0.25">
      <c r="B12" s="270"/>
      <c r="C12" s="271"/>
      <c r="D12" s="271"/>
      <c r="E12" s="233" t="s">
        <v>284</v>
      </c>
      <c r="F12" s="233">
        <v>-4</v>
      </c>
      <c r="G12" s="233">
        <v>-3</v>
      </c>
      <c r="H12" s="300"/>
      <c r="I12" s="300"/>
      <c r="J12" s="300"/>
      <c r="K12" s="297"/>
    </row>
    <row r="13" spans="2:28" ht="85.5" customHeight="1" x14ac:dyDescent="0.25">
      <c r="B13" s="270" t="s">
        <v>285</v>
      </c>
      <c r="C13" s="271" t="s">
        <v>194</v>
      </c>
      <c r="D13" s="271"/>
      <c r="E13" s="232">
        <v>0.9</v>
      </c>
      <c r="F13" s="232">
        <v>0.97</v>
      </c>
      <c r="G13" s="232">
        <v>0.93</v>
      </c>
      <c r="H13" s="300">
        <v>1</v>
      </c>
      <c r="I13" s="300">
        <v>1</v>
      </c>
      <c r="J13" s="300">
        <v>1</v>
      </c>
      <c r="K13" s="297">
        <v>1</v>
      </c>
    </row>
    <row r="14" spans="2:28" x14ac:dyDescent="0.25">
      <c r="B14" s="299"/>
      <c r="C14" s="272"/>
      <c r="D14" s="272"/>
      <c r="E14" s="234" t="s">
        <v>286</v>
      </c>
      <c r="F14" s="234" t="s">
        <v>287</v>
      </c>
      <c r="G14" s="234" t="s">
        <v>288</v>
      </c>
      <c r="H14" s="301"/>
      <c r="I14" s="301"/>
      <c r="J14" s="301"/>
      <c r="K14" s="298"/>
    </row>
  </sheetData>
  <mergeCells count="34">
    <mergeCell ref="B2:K2"/>
    <mergeCell ref="E3:G3"/>
    <mergeCell ref="I3:K3"/>
    <mergeCell ref="B5:B6"/>
    <mergeCell ref="C5:C6"/>
    <mergeCell ref="D5:D14"/>
    <mergeCell ref="H5:H6"/>
    <mergeCell ref="I5:I6"/>
    <mergeCell ref="J5:J6"/>
    <mergeCell ref="K5:K6"/>
    <mergeCell ref="B7:B8"/>
    <mergeCell ref="C7:C8"/>
    <mergeCell ref="H7:H8"/>
    <mergeCell ref="I7:I8"/>
    <mergeCell ref="J7:J8"/>
    <mergeCell ref="K7:K8"/>
    <mergeCell ref="K9:K10"/>
    <mergeCell ref="B11:B12"/>
    <mergeCell ref="C11:C12"/>
    <mergeCell ref="H11:H12"/>
    <mergeCell ref="I11:I12"/>
    <mergeCell ref="J11:J12"/>
    <mergeCell ref="K11:K12"/>
    <mergeCell ref="B9:B10"/>
    <mergeCell ref="C9:C10"/>
    <mergeCell ref="H9:H10"/>
    <mergeCell ref="I9:I10"/>
    <mergeCell ref="J9:J10"/>
    <mergeCell ref="K13:K14"/>
    <mergeCell ref="B13:B14"/>
    <mergeCell ref="C13:C14"/>
    <mergeCell ref="H13:H14"/>
    <mergeCell ref="I13:I14"/>
    <mergeCell ref="J13:J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F3CF-8FB0-44F4-9A12-05E8712911CD}">
  <dimension ref="B1:M28"/>
  <sheetViews>
    <sheetView showGridLines="0" topLeftCell="A11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193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144.82768446200004</v>
      </c>
      <c r="D5" s="29">
        <v>149.3331151955</v>
      </c>
      <c r="E5" s="29">
        <v>169.22147676950007</v>
      </c>
      <c r="F5" s="30">
        <v>181.40891553620526</v>
      </c>
      <c r="G5" s="31">
        <v>7.8E-2</v>
      </c>
      <c r="H5" s="31">
        <v>0.43</v>
      </c>
      <c r="I5" s="29">
        <v>199.5452837998908</v>
      </c>
      <c r="J5" s="29">
        <v>201.66151006172396</v>
      </c>
      <c r="K5" s="29">
        <v>208.54920718536104</v>
      </c>
      <c r="L5" s="31">
        <v>4.8000000000000001E-2</v>
      </c>
      <c r="M5" s="32">
        <v>0.41399999999999998</v>
      </c>
    </row>
    <row r="6" spans="2:13" x14ac:dyDescent="0.25">
      <c r="B6" s="28" t="s">
        <v>194</v>
      </c>
      <c r="C6" s="29">
        <v>114.38781686899998</v>
      </c>
      <c r="D6" s="29">
        <v>126.18982448500003</v>
      </c>
      <c r="E6" s="29">
        <v>153.46000019499994</v>
      </c>
      <c r="F6" s="30">
        <v>161.74733197704683</v>
      </c>
      <c r="G6" s="31">
        <v>0.122</v>
      </c>
      <c r="H6" s="31">
        <v>0.36799999999999999</v>
      </c>
      <c r="I6" s="29">
        <v>168.217750002998</v>
      </c>
      <c r="J6" s="29">
        <v>181.28938171351439</v>
      </c>
      <c r="K6" s="29">
        <v>195.5357967433545</v>
      </c>
      <c r="L6" s="31">
        <v>6.5000000000000002E-2</v>
      </c>
      <c r="M6" s="33">
        <v>0.36899999999999999</v>
      </c>
    </row>
    <row r="7" spans="2:13" x14ac:dyDescent="0.25">
      <c r="B7" s="28" t="s">
        <v>195</v>
      </c>
      <c r="C7" s="29">
        <v>40.375112456000004</v>
      </c>
      <c r="D7" s="29">
        <v>44.047165995</v>
      </c>
      <c r="E7" s="29">
        <v>44.236364180999999</v>
      </c>
      <c r="F7" s="30">
        <v>57.111137700641073</v>
      </c>
      <c r="G7" s="31">
        <v>0.123</v>
      </c>
      <c r="H7" s="31">
        <v>0.123</v>
      </c>
      <c r="I7" s="29">
        <v>59.36262375529197</v>
      </c>
      <c r="J7" s="29">
        <v>63.750901347948457</v>
      </c>
      <c r="K7" s="29">
        <v>68.591275035909518</v>
      </c>
      <c r="L7" s="31">
        <v>6.3E-2</v>
      </c>
      <c r="M7" s="33">
        <v>0.13</v>
      </c>
    </row>
    <row r="8" spans="2:13" x14ac:dyDescent="0.25">
      <c r="B8" s="28" t="s">
        <v>196</v>
      </c>
      <c r="C8" s="29">
        <v>4.3101283729999995</v>
      </c>
      <c r="D8" s="29">
        <v>4.1153325745000009</v>
      </c>
      <c r="E8" s="29">
        <v>5.4782749245000009</v>
      </c>
      <c r="F8" s="30">
        <v>6.6509868916742754</v>
      </c>
      <c r="G8" s="31">
        <v>0.156</v>
      </c>
      <c r="H8" s="31">
        <v>1.4E-2</v>
      </c>
      <c r="I8" s="29">
        <v>8.1151617806512402</v>
      </c>
      <c r="J8" s="29">
        <v>7.3673860046495019</v>
      </c>
      <c r="K8" s="29">
        <v>7.3462177119400263</v>
      </c>
      <c r="L8" s="31">
        <v>3.4000000000000002E-2</v>
      </c>
      <c r="M8" s="33">
        <v>1.4999999999999999E-2</v>
      </c>
    </row>
    <row r="9" spans="2:13" x14ac:dyDescent="0.25">
      <c r="B9" s="28" t="s">
        <v>197</v>
      </c>
      <c r="C9" s="29">
        <v>20.480358359999993</v>
      </c>
      <c r="D9" s="29">
        <v>24.446848670000001</v>
      </c>
      <c r="E9" s="29">
        <v>20.973831240000003</v>
      </c>
      <c r="F9" s="30">
        <v>31.915553758416213</v>
      </c>
      <c r="G9" s="31">
        <v>0.159</v>
      </c>
      <c r="H9" s="31">
        <v>6.5000000000000002E-2</v>
      </c>
      <c r="I9" s="29">
        <v>32.913580633426605</v>
      </c>
      <c r="J9" s="29">
        <v>35.182847190333334</v>
      </c>
      <c r="K9" s="29">
        <v>37.629906643210091</v>
      </c>
      <c r="L9" s="31">
        <v>5.6000000000000001E-2</v>
      </c>
      <c r="M9" s="33">
        <v>7.1999999999999995E-2</v>
      </c>
    </row>
    <row r="10" spans="2:13" x14ac:dyDescent="0.25">
      <c r="B10" s="34" t="s">
        <v>37</v>
      </c>
      <c r="C10" s="35">
        <v>324.38110052000002</v>
      </c>
      <c r="D10" s="35">
        <v>348.13228692000001</v>
      </c>
      <c r="E10" s="35">
        <v>393.36994730999999</v>
      </c>
      <c r="F10" s="36">
        <v>438.83392586398361</v>
      </c>
      <c r="G10" s="37">
        <v>0.106</v>
      </c>
      <c r="H10" s="38">
        <v>1</v>
      </c>
      <c r="I10" s="35">
        <v>468.1543999722586</v>
      </c>
      <c r="J10" s="35">
        <v>489.25202631816967</v>
      </c>
      <c r="K10" s="35">
        <v>517.6524033197752</v>
      </c>
      <c r="L10" s="39">
        <v>5.7000000000000002E-2</v>
      </c>
      <c r="M10" s="40">
        <v>1</v>
      </c>
    </row>
    <row r="11" spans="2:13" x14ac:dyDescent="0.25">
      <c r="B11" s="41"/>
      <c r="C11" s="41"/>
      <c r="D11" s="41"/>
      <c r="E11" s="42"/>
      <c r="F11" s="42"/>
      <c r="G11" s="42"/>
      <c r="H11" s="42"/>
      <c r="I11" s="42"/>
      <c r="J11" s="42"/>
      <c r="K11" s="42"/>
      <c r="L11" s="42"/>
      <c r="M11" s="42"/>
    </row>
    <row r="12" spans="2:13" x14ac:dyDescent="0.25">
      <c r="B12" s="275" t="s">
        <v>198</v>
      </c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</row>
    <row r="13" spans="2:13" ht="46.5" x14ac:dyDescent="0.25">
      <c r="B13" s="43" t="s">
        <v>39</v>
      </c>
      <c r="C13" s="44"/>
      <c r="D13" s="45" t="s">
        <v>24</v>
      </c>
      <c r="E13" s="46"/>
      <c r="F13" s="47" t="s">
        <v>25</v>
      </c>
      <c r="G13" s="48" t="s">
        <v>26</v>
      </c>
      <c r="H13" s="48" t="s">
        <v>27</v>
      </c>
      <c r="I13" s="49" t="s">
        <v>28</v>
      </c>
      <c r="J13" s="50"/>
      <c r="K13" s="51"/>
      <c r="L13" s="48" t="s">
        <v>26</v>
      </c>
      <c r="M13" s="52" t="s">
        <v>27</v>
      </c>
    </row>
    <row r="14" spans="2:13" x14ac:dyDescent="0.25">
      <c r="B14" s="53" t="s">
        <v>29</v>
      </c>
      <c r="C14" s="54" t="s">
        <v>7</v>
      </c>
      <c r="D14" s="54" t="s">
        <v>8</v>
      </c>
      <c r="E14" s="54" t="s">
        <v>9</v>
      </c>
      <c r="F14" s="55" t="s">
        <v>10</v>
      </c>
      <c r="G14" s="279" t="s">
        <v>30</v>
      </c>
      <c r="H14" s="280"/>
      <c r="I14" s="54" t="s">
        <v>11</v>
      </c>
      <c r="J14" s="54" t="s">
        <v>12</v>
      </c>
      <c r="K14" s="54" t="s">
        <v>13</v>
      </c>
      <c r="L14" s="279" t="s">
        <v>31</v>
      </c>
      <c r="M14" s="281"/>
    </row>
    <row r="15" spans="2:13" x14ac:dyDescent="0.25">
      <c r="B15" s="56" t="s">
        <v>40</v>
      </c>
      <c r="C15" s="57"/>
      <c r="D15" s="58"/>
      <c r="E15" s="58"/>
      <c r="F15" s="59"/>
      <c r="G15" s="60"/>
      <c r="H15" s="60"/>
      <c r="I15" s="58"/>
      <c r="J15" s="58"/>
      <c r="K15" s="61"/>
      <c r="L15" s="60"/>
      <c r="M15" s="62"/>
    </row>
    <row r="16" spans="2:13" x14ac:dyDescent="0.25">
      <c r="B16" s="56" t="s">
        <v>41</v>
      </c>
      <c r="C16" s="63">
        <v>319.07193130999997</v>
      </c>
      <c r="D16" s="63">
        <v>344.88234671999999</v>
      </c>
      <c r="E16" s="63">
        <v>353.31474133000006</v>
      </c>
      <c r="F16" s="64">
        <v>375.80926098018108</v>
      </c>
      <c r="G16" s="65">
        <v>5.6000000000000001E-2</v>
      </c>
      <c r="H16" s="65">
        <v>1</v>
      </c>
      <c r="I16" s="63">
        <v>398.08519499629892</v>
      </c>
      <c r="J16" s="63">
        <v>489.25202631816978</v>
      </c>
      <c r="K16" s="63">
        <v>517.65240331977509</v>
      </c>
      <c r="L16" s="65">
        <v>0.113</v>
      </c>
      <c r="M16" s="66">
        <v>1</v>
      </c>
    </row>
    <row r="17" spans="2:13" ht="18" x14ac:dyDescent="0.25">
      <c r="B17" s="67" t="s">
        <v>42</v>
      </c>
      <c r="C17" s="68">
        <v>310.27598359999996</v>
      </c>
      <c r="D17" s="69">
        <v>336.26857617999997</v>
      </c>
      <c r="E17" s="70">
        <v>341.34195284000003</v>
      </c>
      <c r="F17" s="70">
        <v>364.17495203228009</v>
      </c>
      <c r="G17" s="71">
        <v>5.5E-2</v>
      </c>
      <c r="H17" s="71">
        <v>0.97099999999999997</v>
      </c>
      <c r="I17" s="69">
        <v>386.93223193772974</v>
      </c>
      <c r="J17" s="69">
        <v>448.93944490513917</v>
      </c>
      <c r="K17" s="70">
        <v>478.67217133832122</v>
      </c>
      <c r="L17" s="71">
        <v>9.5000000000000001E-2</v>
      </c>
      <c r="M17" s="71">
        <v>0.94599999999999995</v>
      </c>
    </row>
    <row r="18" spans="2:13" x14ac:dyDescent="0.25">
      <c r="B18" s="67" t="s">
        <v>43</v>
      </c>
      <c r="C18" s="72">
        <v>8.7959477100000001</v>
      </c>
      <c r="D18" s="73">
        <v>8.6137705399999991</v>
      </c>
      <c r="E18" s="74">
        <v>11.972788490000001</v>
      </c>
      <c r="F18" s="74">
        <v>11.634308947901001</v>
      </c>
      <c r="G18" s="75">
        <v>9.8000000000000004E-2</v>
      </c>
      <c r="H18" s="75">
        <v>2.9000000000000001E-2</v>
      </c>
      <c r="I18" s="73">
        <v>11.152963058569179</v>
      </c>
      <c r="J18" s="73">
        <v>40.312581413030586</v>
      </c>
      <c r="K18" s="74">
        <v>38.980231981453862</v>
      </c>
      <c r="L18" s="75">
        <v>0.496</v>
      </c>
      <c r="M18" s="75">
        <v>5.3999999999999999E-2</v>
      </c>
    </row>
    <row r="19" spans="2:13" x14ac:dyDescent="0.25">
      <c r="B19" s="80" t="s">
        <v>45</v>
      </c>
      <c r="C19" s="81">
        <v>319.07193130999997</v>
      </c>
      <c r="D19" s="81">
        <v>344.88234671999999</v>
      </c>
      <c r="E19" s="82">
        <v>353.31474133000006</v>
      </c>
      <c r="F19" s="82">
        <v>375.80926098018108</v>
      </c>
      <c r="G19" s="83">
        <v>5.6000000000000001E-2</v>
      </c>
      <c r="H19" s="83">
        <v>1</v>
      </c>
      <c r="I19" s="81">
        <v>398.08519499629892</v>
      </c>
      <c r="J19" s="81">
        <v>489.25202631816978</v>
      </c>
      <c r="K19" s="82">
        <v>517.65240331977509</v>
      </c>
      <c r="L19" s="83">
        <v>0.113</v>
      </c>
      <c r="M19" s="84">
        <v>1</v>
      </c>
    </row>
    <row r="20" spans="2:13" x14ac:dyDescent="0.25">
      <c r="B20" s="56" t="s">
        <v>46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25">
      <c r="B21" s="56" t="s">
        <v>47</v>
      </c>
      <c r="C21" s="63">
        <v>324.38110051999996</v>
      </c>
      <c r="D21" s="63">
        <v>348.13228692000001</v>
      </c>
      <c r="E21" s="63">
        <v>393.36994730999999</v>
      </c>
      <c r="F21" s="64">
        <v>438.83392586398355</v>
      </c>
      <c r="G21" s="89">
        <v>0.106</v>
      </c>
      <c r="H21" s="89">
        <v>1</v>
      </c>
      <c r="I21" s="63">
        <v>468.1543999722586</v>
      </c>
      <c r="J21" s="63">
        <v>489.25202631816961</v>
      </c>
      <c r="K21" s="63">
        <v>517.6524033197752</v>
      </c>
      <c r="L21" s="89">
        <v>5.7000000000000002E-2</v>
      </c>
      <c r="M21" s="90">
        <v>1</v>
      </c>
    </row>
    <row r="22" spans="2:13" x14ac:dyDescent="0.25">
      <c r="B22" s="67" t="s">
        <v>48</v>
      </c>
      <c r="C22" s="68">
        <v>246.92287333999997</v>
      </c>
      <c r="D22" s="69">
        <v>264.84731422999999</v>
      </c>
      <c r="E22" s="70">
        <v>286.52230829999996</v>
      </c>
      <c r="F22" s="70">
        <v>320.15081969948358</v>
      </c>
      <c r="G22" s="71">
        <v>0.09</v>
      </c>
      <c r="H22" s="71">
        <v>0.745</v>
      </c>
      <c r="I22" s="69">
        <v>344.97906242020002</v>
      </c>
      <c r="J22" s="69">
        <v>370.10067524816424</v>
      </c>
      <c r="K22" s="70">
        <v>400.35243874947957</v>
      </c>
      <c r="L22" s="71">
        <v>7.6999999999999999E-2</v>
      </c>
      <c r="M22" s="71">
        <v>0.749</v>
      </c>
    </row>
    <row r="23" spans="2:13" x14ac:dyDescent="0.25">
      <c r="B23" s="67" t="s">
        <v>49</v>
      </c>
      <c r="C23" s="91">
        <v>71.61704417</v>
      </c>
      <c r="D23" s="92">
        <v>77.832866190000004</v>
      </c>
      <c r="E23" s="93">
        <v>101.49317015000003</v>
      </c>
      <c r="F23" s="93">
        <v>118.68310616449999</v>
      </c>
      <c r="G23" s="94">
        <v>0.183</v>
      </c>
      <c r="H23" s="94">
        <v>0.24299999999999999</v>
      </c>
      <c r="I23" s="92">
        <v>123.17533755205861</v>
      </c>
      <c r="J23" s="92">
        <v>119.15135107000536</v>
      </c>
      <c r="K23" s="93">
        <v>117.29996457029559</v>
      </c>
      <c r="L23" s="94">
        <v>-4.0000000000000001E-3</v>
      </c>
      <c r="M23" s="94">
        <v>0.251</v>
      </c>
    </row>
    <row r="24" spans="2:13" x14ac:dyDescent="0.25">
      <c r="B24" s="67" t="s">
        <v>50</v>
      </c>
      <c r="C24" s="72">
        <v>5.84118301</v>
      </c>
      <c r="D24" s="73">
        <v>5.4521065000000002</v>
      </c>
      <c r="E24" s="74">
        <v>5.3544688599999999</v>
      </c>
      <c r="F24" s="74">
        <v>0</v>
      </c>
      <c r="G24" s="75">
        <v>-1</v>
      </c>
      <c r="H24" s="75">
        <v>1.2E-2</v>
      </c>
      <c r="I24" s="73">
        <v>0</v>
      </c>
      <c r="J24" s="73">
        <v>0</v>
      </c>
      <c r="K24" s="74">
        <v>0</v>
      </c>
      <c r="L24" s="75">
        <v>0</v>
      </c>
      <c r="M24" s="75">
        <v>0</v>
      </c>
    </row>
    <row r="25" spans="2:13" x14ac:dyDescent="0.25">
      <c r="B25" s="80" t="s">
        <v>53</v>
      </c>
      <c r="C25" s="97">
        <v>324.38110051999996</v>
      </c>
      <c r="D25" s="97">
        <v>348.13228692000001</v>
      </c>
      <c r="E25" s="98">
        <v>393.36994730999999</v>
      </c>
      <c r="F25" s="98">
        <v>438.83392586398355</v>
      </c>
      <c r="G25" s="83">
        <v>0.106</v>
      </c>
      <c r="H25" s="83">
        <v>1</v>
      </c>
      <c r="I25" s="97">
        <v>468.1543999722586</v>
      </c>
      <c r="J25" s="97">
        <v>489.25202631816961</v>
      </c>
      <c r="K25" s="98">
        <v>517.6524033197752</v>
      </c>
      <c r="L25" s="83">
        <v>5.7000000000000002E-2</v>
      </c>
      <c r="M25" s="84">
        <v>1</v>
      </c>
    </row>
    <row r="26" spans="2:13" x14ac:dyDescent="0.25">
      <c r="B26" s="99" t="s">
        <v>54</v>
      </c>
      <c r="C26" s="100">
        <v>-5.3</v>
      </c>
      <c r="D26" s="100">
        <v>-3.2</v>
      </c>
      <c r="E26" s="101">
        <v>-40.1</v>
      </c>
      <c r="F26" s="101">
        <v>-63</v>
      </c>
      <c r="G26" s="102">
        <v>1.282</v>
      </c>
      <c r="H26" s="102"/>
      <c r="I26" s="100">
        <v>-70.099999999999994</v>
      </c>
      <c r="J26" s="100">
        <v>0</v>
      </c>
      <c r="K26" s="101">
        <v>0</v>
      </c>
      <c r="L26" s="102">
        <v>-1</v>
      </c>
      <c r="M26" s="103"/>
    </row>
    <row r="27" spans="2:13" x14ac:dyDescent="0.25"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4"/>
      <c r="M27" s="155"/>
    </row>
    <row r="28" spans="2:13" x14ac:dyDescent="0.25">
      <c r="B28" s="156"/>
      <c r="C28" s="157"/>
      <c r="D28" s="63"/>
      <c r="E28" s="63"/>
      <c r="F28" s="158"/>
      <c r="G28" s="158"/>
      <c r="H28" s="158"/>
      <c r="I28" s="63"/>
      <c r="J28" s="159"/>
      <c r="K28" s="154"/>
      <c r="L28" s="154"/>
      <c r="M28" s="154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186C-7F4D-4527-BED2-9C0D1D9C7C94}">
  <dimension ref="B1:U13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199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200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276</v>
      </c>
      <c r="D7" s="181">
        <v>276</v>
      </c>
      <c r="E7" s="182">
        <v>247</v>
      </c>
      <c r="F7" s="183">
        <v>286.52249130000007</v>
      </c>
      <c r="G7" s="184">
        <v>1.1600100862348182</v>
      </c>
      <c r="H7" s="182">
        <v>276</v>
      </c>
      <c r="I7" s="183">
        <v>320.15081969948363</v>
      </c>
      <c r="J7" s="184">
        <v>1.1599667380416074</v>
      </c>
      <c r="K7" s="182">
        <v>276</v>
      </c>
      <c r="L7" s="183">
        <v>344.97906242020008</v>
      </c>
      <c r="M7" s="184">
        <v>1.2499241392036236</v>
      </c>
      <c r="N7" s="182">
        <v>276</v>
      </c>
      <c r="O7" s="183">
        <v>370.10067524816429</v>
      </c>
      <c r="P7" s="184">
        <v>1.3409444755368272</v>
      </c>
      <c r="Q7" s="182">
        <v>276</v>
      </c>
      <c r="R7" s="183">
        <v>400.35243874947969</v>
      </c>
      <c r="S7" s="183">
        <v>1.450552314309709</v>
      </c>
      <c r="T7" s="185">
        <v>0</v>
      </c>
      <c r="U7" s="185">
        <v>1</v>
      </c>
    </row>
    <row r="8" spans="2:21" x14ac:dyDescent="0.25">
      <c r="B8" s="186" t="s">
        <v>116</v>
      </c>
      <c r="C8" s="187">
        <v>24</v>
      </c>
      <c r="D8" s="187">
        <v>24</v>
      </c>
      <c r="E8" s="188">
        <v>22</v>
      </c>
      <c r="F8" s="189">
        <v>11.103527636959004</v>
      </c>
      <c r="G8" s="190">
        <v>0.50470580167995471</v>
      </c>
      <c r="H8" s="188">
        <v>24</v>
      </c>
      <c r="I8" s="189">
        <v>10.094437378276517</v>
      </c>
      <c r="J8" s="190">
        <v>0.42060155742818822</v>
      </c>
      <c r="K8" s="188">
        <v>24</v>
      </c>
      <c r="L8" s="189">
        <v>10.099863721605752</v>
      </c>
      <c r="M8" s="190">
        <v>0.42082765506690634</v>
      </c>
      <c r="N8" s="188">
        <v>24</v>
      </c>
      <c r="O8" s="189">
        <v>10.428309530566535</v>
      </c>
      <c r="P8" s="190">
        <v>0.43451289710693897</v>
      </c>
      <c r="Q8" s="191">
        <v>24</v>
      </c>
      <c r="R8" s="189">
        <v>10.77168150153196</v>
      </c>
      <c r="S8" s="189">
        <v>0.44882006256383167</v>
      </c>
      <c r="T8" s="192">
        <v>0</v>
      </c>
      <c r="U8" s="193">
        <v>8.6956521739130432E-2</v>
      </c>
    </row>
    <row r="9" spans="2:21" x14ac:dyDescent="0.25">
      <c r="B9" s="186" t="s">
        <v>117</v>
      </c>
      <c r="C9" s="194">
        <v>103</v>
      </c>
      <c r="D9" s="194">
        <v>103</v>
      </c>
      <c r="E9" s="195">
        <v>99</v>
      </c>
      <c r="F9" s="196">
        <v>71.147551685874944</v>
      </c>
      <c r="G9" s="197">
        <v>0.7186621382411611</v>
      </c>
      <c r="H9" s="195">
        <v>103</v>
      </c>
      <c r="I9" s="196">
        <v>71.197282917549643</v>
      </c>
      <c r="J9" s="197">
        <v>0.6912357564810645</v>
      </c>
      <c r="K9" s="195">
        <v>91</v>
      </c>
      <c r="L9" s="196">
        <v>69.267624001472015</v>
      </c>
      <c r="M9" s="197">
        <v>0.76118268133485734</v>
      </c>
      <c r="N9" s="195">
        <v>91</v>
      </c>
      <c r="O9" s="196">
        <v>71.578597550570819</v>
      </c>
      <c r="P9" s="197">
        <v>0.78657799506121784</v>
      </c>
      <c r="Q9" s="198">
        <v>91</v>
      </c>
      <c r="R9" s="196">
        <v>77.45631615674202</v>
      </c>
      <c r="S9" s="196">
        <v>0.85116830941474741</v>
      </c>
      <c r="T9" s="199">
        <v>-4.0449014368650782E-2</v>
      </c>
      <c r="U9" s="200">
        <v>0.34057971014492749</v>
      </c>
    </row>
    <row r="10" spans="2:21" x14ac:dyDescent="0.25">
      <c r="B10" s="186" t="s">
        <v>118</v>
      </c>
      <c r="C10" s="194">
        <v>44</v>
      </c>
      <c r="D10" s="194">
        <v>44</v>
      </c>
      <c r="E10" s="195">
        <v>45</v>
      </c>
      <c r="F10" s="196">
        <v>55.554010985336674</v>
      </c>
      <c r="G10" s="197">
        <v>1.2345335774519262</v>
      </c>
      <c r="H10" s="195">
        <v>44</v>
      </c>
      <c r="I10" s="196">
        <v>45.225817841325281</v>
      </c>
      <c r="J10" s="197">
        <v>1.0278594963937564</v>
      </c>
      <c r="K10" s="195">
        <v>50</v>
      </c>
      <c r="L10" s="196">
        <v>54.011031466787472</v>
      </c>
      <c r="M10" s="197">
        <v>1.0802206293357495</v>
      </c>
      <c r="N10" s="195">
        <v>50</v>
      </c>
      <c r="O10" s="196">
        <v>58.632541622961348</v>
      </c>
      <c r="P10" s="197">
        <v>1.1726508324592269</v>
      </c>
      <c r="Q10" s="198">
        <v>50</v>
      </c>
      <c r="R10" s="196">
        <v>63.576287722743523</v>
      </c>
      <c r="S10" s="196">
        <v>1.2715257544548704</v>
      </c>
      <c r="T10" s="199">
        <v>4.3532011211615984E-2</v>
      </c>
      <c r="U10" s="200">
        <v>0.17572463768115942</v>
      </c>
    </row>
    <row r="11" spans="2:21" x14ac:dyDescent="0.25">
      <c r="B11" s="186" t="s">
        <v>119</v>
      </c>
      <c r="C11" s="202">
        <v>105</v>
      </c>
      <c r="D11" s="202">
        <v>105</v>
      </c>
      <c r="E11" s="203">
        <v>81</v>
      </c>
      <c r="F11" s="204">
        <v>148.71740099182946</v>
      </c>
      <c r="G11" s="205">
        <v>1.8360172961954255</v>
      </c>
      <c r="H11" s="203">
        <v>105</v>
      </c>
      <c r="I11" s="204">
        <v>193.63328156233217</v>
      </c>
      <c r="J11" s="205">
        <v>1.8441264910698303</v>
      </c>
      <c r="K11" s="203">
        <v>111</v>
      </c>
      <c r="L11" s="204">
        <v>211.60054323033481</v>
      </c>
      <c r="M11" s="205">
        <v>1.9063112002732865</v>
      </c>
      <c r="N11" s="203">
        <v>111</v>
      </c>
      <c r="O11" s="204">
        <v>229.46122654406562</v>
      </c>
      <c r="P11" s="205">
        <v>2.0672182571537445</v>
      </c>
      <c r="Q11" s="206">
        <v>111</v>
      </c>
      <c r="R11" s="204">
        <v>248.54815336846218</v>
      </c>
      <c r="S11" s="204">
        <v>2.2391725528690287</v>
      </c>
      <c r="T11" s="207">
        <v>1.8695903921873702E-2</v>
      </c>
      <c r="U11" s="208">
        <v>0.39673913043478265</v>
      </c>
    </row>
    <row r="12" spans="2:21" x14ac:dyDescent="0.25">
      <c r="B12" s="209"/>
      <c r="C12" s="210"/>
      <c r="D12" s="210"/>
      <c r="E12" s="210"/>
      <c r="F12" s="210"/>
      <c r="G12" s="210"/>
      <c r="H12" s="210"/>
      <c r="I12" s="211"/>
      <c r="J12" s="211"/>
      <c r="K12" s="210"/>
      <c r="L12" s="211"/>
      <c r="M12" s="211"/>
      <c r="N12" s="210"/>
      <c r="O12" s="211"/>
      <c r="P12" s="211"/>
      <c r="Q12" s="210"/>
      <c r="R12" s="211"/>
      <c r="S12" s="211"/>
      <c r="T12" s="212"/>
      <c r="U12" s="212"/>
    </row>
    <row r="13" spans="2:21" x14ac:dyDescent="0.25"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1452-50F3-41E5-AFDE-39DAC5A4B870}">
  <dimension ref="B1:AB17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201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33.75" x14ac:dyDescent="0.25">
      <c r="B5" s="224" t="s">
        <v>289</v>
      </c>
      <c r="C5" s="225" t="s">
        <v>202</v>
      </c>
      <c r="D5" s="271" t="s">
        <v>268</v>
      </c>
      <c r="E5" s="226">
        <v>7</v>
      </c>
      <c r="F5" s="226">
        <v>34</v>
      </c>
      <c r="G5" s="226">
        <v>209</v>
      </c>
      <c r="H5" s="226">
        <v>35</v>
      </c>
      <c r="I5" s="226">
        <v>41</v>
      </c>
      <c r="J5" s="226">
        <v>41</v>
      </c>
      <c r="K5" s="227">
        <v>41</v>
      </c>
    </row>
    <row r="6" spans="2:28" ht="25.5" customHeight="1" x14ac:dyDescent="0.25">
      <c r="B6" s="270" t="s">
        <v>290</v>
      </c>
      <c r="C6" s="271" t="s">
        <v>202</v>
      </c>
      <c r="D6" s="271"/>
      <c r="E6" s="235" t="s">
        <v>291</v>
      </c>
      <c r="F6" s="235" t="s">
        <v>294</v>
      </c>
      <c r="G6" s="235" t="s">
        <v>297</v>
      </c>
      <c r="H6" s="300">
        <v>1</v>
      </c>
      <c r="I6" s="300">
        <v>1</v>
      </c>
      <c r="J6" s="300">
        <v>1</v>
      </c>
      <c r="K6" s="297">
        <v>1</v>
      </c>
    </row>
    <row r="7" spans="2:28" x14ac:dyDescent="0.25">
      <c r="B7" s="270"/>
      <c r="C7" s="271"/>
      <c r="D7" s="271"/>
      <c r="E7" s="239" t="s">
        <v>292</v>
      </c>
      <c r="F7" s="239" t="s">
        <v>295</v>
      </c>
      <c r="G7" s="239" t="s">
        <v>298</v>
      </c>
      <c r="H7" s="300"/>
      <c r="I7" s="300"/>
      <c r="J7" s="300"/>
      <c r="K7" s="297"/>
    </row>
    <row r="8" spans="2:28" x14ac:dyDescent="0.25">
      <c r="B8" s="270"/>
      <c r="C8" s="271"/>
      <c r="D8" s="271"/>
      <c r="E8" s="233" t="s">
        <v>293</v>
      </c>
      <c r="F8" s="233" t="s">
        <v>296</v>
      </c>
      <c r="G8" s="233" t="s">
        <v>299</v>
      </c>
      <c r="H8" s="300"/>
      <c r="I8" s="300"/>
      <c r="J8" s="300"/>
      <c r="K8" s="297"/>
    </row>
    <row r="9" spans="2:28" ht="51.75" customHeight="1" x14ac:dyDescent="0.25">
      <c r="B9" s="270" t="s">
        <v>300</v>
      </c>
      <c r="C9" s="271" t="s">
        <v>202</v>
      </c>
      <c r="D9" s="271"/>
      <c r="E9" s="273" t="s">
        <v>277</v>
      </c>
      <c r="F9" s="273" t="s">
        <v>301</v>
      </c>
      <c r="G9" s="235" t="s">
        <v>302</v>
      </c>
      <c r="H9" s="300">
        <v>1</v>
      </c>
      <c r="I9" s="300">
        <v>1</v>
      </c>
      <c r="J9" s="300">
        <v>1</v>
      </c>
      <c r="K9" s="297">
        <v>1</v>
      </c>
    </row>
    <row r="10" spans="2:28" x14ac:dyDescent="0.25">
      <c r="B10" s="270"/>
      <c r="C10" s="271"/>
      <c r="D10" s="271"/>
      <c r="E10" s="273"/>
      <c r="F10" s="273"/>
      <c r="G10" s="233" t="s">
        <v>303</v>
      </c>
      <c r="H10" s="300"/>
      <c r="I10" s="300"/>
      <c r="J10" s="300"/>
      <c r="K10" s="297"/>
    </row>
    <row r="11" spans="2:28" ht="18" customHeight="1" x14ac:dyDescent="0.25">
      <c r="B11" s="270" t="s">
        <v>304</v>
      </c>
      <c r="C11" s="236" t="s">
        <v>305</v>
      </c>
      <c r="D11" s="271"/>
      <c r="E11" s="273">
        <v>175</v>
      </c>
      <c r="F11" s="273">
        <v>170</v>
      </c>
      <c r="G11" s="273">
        <v>121</v>
      </c>
      <c r="H11" s="273">
        <v>210</v>
      </c>
      <c r="I11" s="273">
        <v>210</v>
      </c>
      <c r="J11" s="273">
        <v>210</v>
      </c>
      <c r="K11" s="274">
        <v>210</v>
      </c>
    </row>
    <row r="12" spans="2:28" ht="22.5" x14ac:dyDescent="0.25">
      <c r="B12" s="270"/>
      <c r="C12" s="240" t="s">
        <v>306</v>
      </c>
      <c r="D12" s="271"/>
      <c r="E12" s="273"/>
      <c r="F12" s="273"/>
      <c r="G12" s="273"/>
      <c r="H12" s="273"/>
      <c r="I12" s="273"/>
      <c r="J12" s="273"/>
      <c r="K12" s="274"/>
    </row>
    <row r="13" spans="2:28" x14ac:dyDescent="0.25">
      <c r="B13" s="270"/>
      <c r="C13" s="237" t="s">
        <v>307</v>
      </c>
      <c r="D13" s="271"/>
      <c r="E13" s="273"/>
      <c r="F13" s="273"/>
      <c r="G13" s="273"/>
      <c r="H13" s="273"/>
      <c r="I13" s="273"/>
      <c r="J13" s="273"/>
      <c r="K13" s="274"/>
    </row>
    <row r="14" spans="2:28" ht="51.75" customHeight="1" x14ac:dyDescent="0.25">
      <c r="B14" s="270" t="s">
        <v>308</v>
      </c>
      <c r="C14" s="236" t="s">
        <v>305</v>
      </c>
      <c r="D14" s="271"/>
      <c r="E14" s="232">
        <v>1.1499999999999999</v>
      </c>
      <c r="F14" s="232">
        <v>1.2</v>
      </c>
      <c r="G14" s="232">
        <v>1.17</v>
      </c>
      <c r="H14" s="300">
        <v>1</v>
      </c>
      <c r="I14" s="300">
        <v>1</v>
      </c>
      <c r="J14" s="300">
        <v>1</v>
      </c>
      <c r="K14" s="297">
        <v>1</v>
      </c>
    </row>
    <row r="15" spans="2:28" ht="22.5" x14ac:dyDescent="0.25">
      <c r="B15" s="270"/>
      <c r="C15" s="240" t="s">
        <v>306</v>
      </c>
      <c r="D15" s="271"/>
      <c r="E15" s="239" t="s">
        <v>309</v>
      </c>
      <c r="F15" s="239" t="s">
        <v>311</v>
      </c>
      <c r="G15" s="239" t="s">
        <v>292</v>
      </c>
      <c r="H15" s="300"/>
      <c r="I15" s="300"/>
      <c r="J15" s="300"/>
      <c r="K15" s="297"/>
    </row>
    <row r="16" spans="2:28" x14ac:dyDescent="0.25">
      <c r="B16" s="299"/>
      <c r="C16" s="238" t="s">
        <v>307</v>
      </c>
      <c r="D16" s="272"/>
      <c r="E16" s="234" t="s">
        <v>310</v>
      </c>
      <c r="F16" s="234" t="s">
        <v>312</v>
      </c>
      <c r="G16" s="234" t="s">
        <v>313</v>
      </c>
      <c r="H16" s="301"/>
      <c r="I16" s="301"/>
      <c r="J16" s="301"/>
      <c r="K16" s="298"/>
    </row>
    <row r="17" spans="2:2" x14ac:dyDescent="0.25">
      <c r="B17" s="241" t="s">
        <v>314</v>
      </c>
    </row>
  </sheetData>
  <mergeCells count="31">
    <mergeCell ref="B2:K2"/>
    <mergeCell ref="E3:G3"/>
    <mergeCell ref="I3:K3"/>
    <mergeCell ref="D5:D16"/>
    <mergeCell ref="B6:B8"/>
    <mergeCell ref="C6:C8"/>
    <mergeCell ref="H6:H8"/>
    <mergeCell ref="I6:I8"/>
    <mergeCell ref="J6:J8"/>
    <mergeCell ref="K6:K8"/>
    <mergeCell ref="B9:B10"/>
    <mergeCell ref="C9:C10"/>
    <mergeCell ref="E9:E10"/>
    <mergeCell ref="F9:F10"/>
    <mergeCell ref="H9:H10"/>
    <mergeCell ref="I9:I10"/>
    <mergeCell ref="J9:J10"/>
    <mergeCell ref="K9:K10"/>
    <mergeCell ref="B11:B13"/>
    <mergeCell ref="E11:E13"/>
    <mergeCell ref="F11:F13"/>
    <mergeCell ref="G11:G13"/>
    <mergeCell ref="H11:H13"/>
    <mergeCell ref="I11:I13"/>
    <mergeCell ref="J11:J13"/>
    <mergeCell ref="K11:K13"/>
    <mergeCell ref="B14:B16"/>
    <mergeCell ref="H14:H16"/>
    <mergeCell ref="I14:I16"/>
    <mergeCell ref="J14:J16"/>
    <mergeCell ref="K14:K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E634-09ED-4A5F-BCD5-8C69E31770B0}">
  <dimension ref="B1:M30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203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117.982</v>
      </c>
      <c r="D5" s="29">
        <v>144.23400000000001</v>
      </c>
      <c r="E5" s="29">
        <v>128.58099999999999</v>
      </c>
      <c r="F5" s="30">
        <v>153.40879999999999</v>
      </c>
      <c r="G5" s="31">
        <v>9.0999999999999998E-2</v>
      </c>
      <c r="H5" s="31">
        <v>0.45800000000000002</v>
      </c>
      <c r="I5" s="29">
        <v>126.119</v>
      </c>
      <c r="J5" s="29">
        <v>118.62891699999999</v>
      </c>
      <c r="K5" s="29">
        <v>116.56632050199998</v>
      </c>
      <c r="L5" s="31">
        <v>-8.6999999999999994E-2</v>
      </c>
      <c r="M5" s="32">
        <v>0.377</v>
      </c>
    </row>
    <row r="6" spans="2:13" x14ac:dyDescent="0.25">
      <c r="B6" s="28" t="s">
        <v>202</v>
      </c>
      <c r="C6" s="29">
        <v>45.57</v>
      </c>
      <c r="D6" s="29">
        <v>46.764000000000003</v>
      </c>
      <c r="E6" s="29">
        <v>47.603000000000002</v>
      </c>
      <c r="F6" s="30">
        <v>82.991600000000005</v>
      </c>
      <c r="G6" s="31">
        <v>0.221</v>
      </c>
      <c r="H6" s="31">
        <v>0.183</v>
      </c>
      <c r="I6" s="29">
        <v>60.947000000000003</v>
      </c>
      <c r="J6" s="29">
        <v>63.811281999999999</v>
      </c>
      <c r="K6" s="29">
        <v>66.746973978</v>
      </c>
      <c r="L6" s="31">
        <v>-7.0000000000000007E-2</v>
      </c>
      <c r="M6" s="33">
        <v>0.20100000000000001</v>
      </c>
    </row>
    <row r="7" spans="2:13" x14ac:dyDescent="0.25">
      <c r="B7" s="28" t="s">
        <v>204</v>
      </c>
      <c r="C7" s="29">
        <v>42.122</v>
      </c>
      <c r="D7" s="29">
        <v>45.378999999999998</v>
      </c>
      <c r="E7" s="29">
        <v>47.683999999999997</v>
      </c>
      <c r="F7" s="30">
        <v>58.433</v>
      </c>
      <c r="G7" s="31">
        <v>0.115</v>
      </c>
      <c r="H7" s="31">
        <v>0.16200000000000001</v>
      </c>
      <c r="I7" s="29">
        <v>58.445999999999998</v>
      </c>
      <c r="J7" s="29">
        <v>61.193233999999997</v>
      </c>
      <c r="K7" s="29">
        <v>64.008361911999998</v>
      </c>
      <c r="L7" s="31">
        <v>3.1E-2</v>
      </c>
      <c r="M7" s="33">
        <v>0.17899999999999999</v>
      </c>
    </row>
    <row r="8" spans="2:13" x14ac:dyDescent="0.25">
      <c r="B8" s="28" t="s">
        <v>205</v>
      </c>
      <c r="C8" s="29">
        <v>50.771000000000001</v>
      </c>
      <c r="D8" s="29">
        <v>54.197000000000003</v>
      </c>
      <c r="E8" s="29">
        <v>54.72</v>
      </c>
      <c r="F8" s="30">
        <v>76.769000000000005</v>
      </c>
      <c r="G8" s="31">
        <v>0.14799999999999999</v>
      </c>
      <c r="H8" s="31">
        <v>0.19700000000000001</v>
      </c>
      <c r="I8" s="29">
        <v>80.241</v>
      </c>
      <c r="J8" s="29">
        <v>84.012278999999992</v>
      </c>
      <c r="K8" s="29">
        <v>87.875877834000008</v>
      </c>
      <c r="L8" s="31">
        <v>4.5999999999999999E-2</v>
      </c>
      <c r="M8" s="33">
        <v>0.24299999999999999</v>
      </c>
    </row>
    <row r="9" spans="2:13" x14ac:dyDescent="0.25">
      <c r="B9" s="34" t="s">
        <v>37</v>
      </c>
      <c r="C9" s="35">
        <v>256.44499999999999</v>
      </c>
      <c r="D9" s="35">
        <v>290.57400000000001</v>
      </c>
      <c r="E9" s="35">
        <v>278.58799999999997</v>
      </c>
      <c r="F9" s="36">
        <v>371.60239999999999</v>
      </c>
      <c r="G9" s="37">
        <v>0.13200000000000001</v>
      </c>
      <c r="H9" s="38">
        <v>1</v>
      </c>
      <c r="I9" s="35">
        <v>325.75299999999999</v>
      </c>
      <c r="J9" s="35">
        <v>327.64571199999995</v>
      </c>
      <c r="K9" s="35">
        <v>335.19753422599996</v>
      </c>
      <c r="L9" s="39">
        <v>-3.4000000000000002E-2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75" t="s">
        <v>206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6.5" x14ac:dyDescent="0.25">
      <c r="B12" s="43" t="s">
        <v>39</v>
      </c>
      <c r="C12" s="44"/>
      <c r="D12" s="45" t="s">
        <v>24</v>
      </c>
      <c r="E12" s="46"/>
      <c r="F12" s="47" t="s">
        <v>25</v>
      </c>
      <c r="G12" s="48" t="s">
        <v>26</v>
      </c>
      <c r="H12" s="48" t="s">
        <v>27</v>
      </c>
      <c r="I12" s="49" t="s">
        <v>28</v>
      </c>
      <c r="J12" s="50"/>
      <c r="K12" s="51"/>
      <c r="L12" s="48" t="s">
        <v>26</v>
      </c>
      <c r="M12" s="52" t="s">
        <v>27</v>
      </c>
    </row>
    <row r="13" spans="2:13" x14ac:dyDescent="0.25">
      <c r="B13" s="53" t="s">
        <v>29</v>
      </c>
      <c r="C13" s="54" t="s">
        <v>7</v>
      </c>
      <c r="D13" s="54" t="s">
        <v>8</v>
      </c>
      <c r="E13" s="54" t="s">
        <v>9</v>
      </c>
      <c r="F13" s="55" t="s">
        <v>10</v>
      </c>
      <c r="G13" s="279" t="s">
        <v>30</v>
      </c>
      <c r="H13" s="280"/>
      <c r="I13" s="54" t="s">
        <v>11</v>
      </c>
      <c r="J13" s="54" t="s">
        <v>12</v>
      </c>
      <c r="K13" s="54" t="s">
        <v>13</v>
      </c>
      <c r="L13" s="279" t="s">
        <v>31</v>
      </c>
      <c r="M13" s="281"/>
    </row>
    <row r="14" spans="2:13" x14ac:dyDescent="0.25">
      <c r="B14" s="56" t="s">
        <v>40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41</v>
      </c>
      <c r="C15" s="63">
        <v>240.886</v>
      </c>
      <c r="D15" s="63">
        <v>245.041</v>
      </c>
      <c r="E15" s="63">
        <v>267.31299999999999</v>
      </c>
      <c r="F15" s="64">
        <v>283.846</v>
      </c>
      <c r="G15" s="65">
        <v>5.6000000000000001E-2</v>
      </c>
      <c r="H15" s="65">
        <v>0.84199999999999997</v>
      </c>
      <c r="I15" s="63">
        <v>281.19499999999999</v>
      </c>
      <c r="J15" s="63">
        <v>281.12700000000001</v>
      </c>
      <c r="K15" s="63">
        <v>286.52099999999996</v>
      </c>
      <c r="L15" s="65">
        <v>3.0000000000000001E-3</v>
      </c>
      <c r="M15" s="66">
        <v>0.85899999999999999</v>
      </c>
    </row>
    <row r="16" spans="2:13" ht="18" x14ac:dyDescent="0.25">
      <c r="B16" s="67" t="s">
        <v>42</v>
      </c>
      <c r="C16" s="68">
        <v>212.714</v>
      </c>
      <c r="D16" s="69">
        <v>210.42699999999999</v>
      </c>
      <c r="E16" s="70">
        <v>223.035</v>
      </c>
      <c r="F16" s="70">
        <v>249.11</v>
      </c>
      <c r="G16" s="71">
        <v>5.3999999999999999E-2</v>
      </c>
      <c r="H16" s="71">
        <v>0.72799999999999998</v>
      </c>
      <c r="I16" s="69">
        <v>250.75399999999999</v>
      </c>
      <c r="J16" s="69">
        <v>249.018</v>
      </c>
      <c r="K16" s="70">
        <v>252.67</v>
      </c>
      <c r="L16" s="71">
        <v>5.0000000000000001E-3</v>
      </c>
      <c r="M16" s="71">
        <v>0.75900000000000001</v>
      </c>
    </row>
    <row r="17" spans="2:13" x14ac:dyDescent="0.25">
      <c r="B17" s="67" t="s">
        <v>43</v>
      </c>
      <c r="C17" s="72">
        <v>28.172000000000001</v>
      </c>
      <c r="D17" s="73">
        <v>34.613999999999997</v>
      </c>
      <c r="E17" s="74">
        <v>44.277999999999999</v>
      </c>
      <c r="F17" s="74">
        <v>34.735999999999997</v>
      </c>
      <c r="G17" s="75">
        <v>7.1999999999999995E-2</v>
      </c>
      <c r="H17" s="75">
        <v>0.115</v>
      </c>
      <c r="I17" s="73">
        <v>30.440999999999999</v>
      </c>
      <c r="J17" s="73">
        <v>32.109000000000002</v>
      </c>
      <c r="K17" s="74">
        <v>33.850999999999999</v>
      </c>
      <c r="L17" s="75">
        <v>-8.9999999999999993E-3</v>
      </c>
      <c r="M17" s="75">
        <v>9.9000000000000005E-2</v>
      </c>
    </row>
    <row r="18" spans="2:13" x14ac:dyDescent="0.25">
      <c r="B18" s="76" t="s">
        <v>44</v>
      </c>
      <c r="C18" s="63">
        <v>40.466999999999999</v>
      </c>
      <c r="D18" s="63">
        <v>46.884999999999998</v>
      </c>
      <c r="E18" s="63">
        <v>60.28</v>
      </c>
      <c r="F18" s="77">
        <v>46.948999999999998</v>
      </c>
      <c r="G18" s="78">
        <v>5.0999999999999997E-2</v>
      </c>
      <c r="H18" s="78">
        <v>0.158</v>
      </c>
      <c r="I18" s="63">
        <v>44.558</v>
      </c>
      <c r="J18" s="63">
        <v>46.518999999999998</v>
      </c>
      <c r="K18" s="63">
        <v>48.677</v>
      </c>
      <c r="L18" s="78">
        <v>1.2E-2</v>
      </c>
      <c r="M18" s="79">
        <v>0.14099999999999999</v>
      </c>
    </row>
    <row r="19" spans="2:13" x14ac:dyDescent="0.25">
      <c r="B19" s="80" t="s">
        <v>45</v>
      </c>
      <c r="C19" s="81">
        <v>281.35300000000001</v>
      </c>
      <c r="D19" s="81">
        <v>291.92599999999999</v>
      </c>
      <c r="E19" s="82">
        <v>327.59299999999996</v>
      </c>
      <c r="F19" s="82">
        <v>330.79500000000002</v>
      </c>
      <c r="G19" s="83">
        <v>5.5E-2</v>
      </c>
      <c r="H19" s="83">
        <v>1</v>
      </c>
      <c r="I19" s="81">
        <v>325.75299999999999</v>
      </c>
      <c r="J19" s="81">
        <v>327.64600000000002</v>
      </c>
      <c r="K19" s="82">
        <v>335.19799999999998</v>
      </c>
      <c r="L19" s="83">
        <v>4.0000000000000001E-3</v>
      </c>
      <c r="M19" s="84">
        <v>1</v>
      </c>
    </row>
    <row r="20" spans="2:13" x14ac:dyDescent="0.25">
      <c r="B20" s="56" t="s">
        <v>46</v>
      </c>
      <c r="C20" s="85"/>
      <c r="D20" s="85"/>
      <c r="E20" s="85"/>
      <c r="F20" s="86"/>
      <c r="G20" s="87"/>
      <c r="H20" s="87"/>
      <c r="I20" s="85"/>
      <c r="J20" s="85"/>
      <c r="K20" s="85"/>
      <c r="L20" s="87"/>
      <c r="M20" s="88"/>
    </row>
    <row r="21" spans="2:13" x14ac:dyDescent="0.25">
      <c r="B21" s="56" t="s">
        <v>47</v>
      </c>
      <c r="C21" s="63">
        <v>256.44499999999999</v>
      </c>
      <c r="D21" s="63">
        <v>290.57400000000001</v>
      </c>
      <c r="E21" s="63">
        <v>278.58800000000002</v>
      </c>
      <c r="F21" s="64">
        <v>371.60240000000005</v>
      </c>
      <c r="G21" s="89">
        <v>0.13200000000000001</v>
      </c>
      <c r="H21" s="89">
        <v>1</v>
      </c>
      <c r="I21" s="63">
        <v>325.75299999999999</v>
      </c>
      <c r="J21" s="63">
        <v>327.645712</v>
      </c>
      <c r="K21" s="63">
        <v>335.19753422599996</v>
      </c>
      <c r="L21" s="89">
        <v>-3.4000000000000002E-2</v>
      </c>
      <c r="M21" s="90">
        <v>1</v>
      </c>
    </row>
    <row r="22" spans="2:13" x14ac:dyDescent="0.25">
      <c r="B22" s="67" t="s">
        <v>48</v>
      </c>
      <c r="C22" s="68">
        <v>170.22300000000001</v>
      </c>
      <c r="D22" s="69">
        <v>201.81700000000001</v>
      </c>
      <c r="E22" s="70">
        <v>194.56200000000001</v>
      </c>
      <c r="F22" s="70">
        <v>205.71899999999999</v>
      </c>
      <c r="G22" s="71">
        <v>6.5000000000000002E-2</v>
      </c>
      <c r="H22" s="71">
        <v>0.65300000000000002</v>
      </c>
      <c r="I22" s="69">
        <v>224.048</v>
      </c>
      <c r="J22" s="69">
        <v>234.578</v>
      </c>
      <c r="K22" s="70">
        <v>245.36799999999999</v>
      </c>
      <c r="L22" s="71">
        <v>6.0999999999999999E-2</v>
      </c>
      <c r="M22" s="71">
        <v>0.67200000000000004</v>
      </c>
    </row>
    <row r="23" spans="2:13" x14ac:dyDescent="0.25">
      <c r="B23" s="67" t="s">
        <v>49</v>
      </c>
      <c r="C23" s="91">
        <v>72.747</v>
      </c>
      <c r="D23" s="92">
        <v>76.323999999999998</v>
      </c>
      <c r="E23" s="93">
        <v>71.703999999999994</v>
      </c>
      <c r="F23" s="93">
        <v>151.4974</v>
      </c>
      <c r="G23" s="94">
        <v>0.27700000000000002</v>
      </c>
      <c r="H23" s="94">
        <v>0.30299999999999999</v>
      </c>
      <c r="I23" s="92">
        <v>86.778999999999996</v>
      </c>
      <c r="J23" s="92">
        <v>77.440190000000001</v>
      </c>
      <c r="K23" s="93">
        <v>74.483146214000001</v>
      </c>
      <c r="L23" s="94">
        <v>-0.21099999999999999</v>
      </c>
      <c r="M23" s="94">
        <v>0.28299999999999997</v>
      </c>
    </row>
    <row r="24" spans="2:13" x14ac:dyDescent="0.25">
      <c r="B24" s="67" t="s">
        <v>50</v>
      </c>
      <c r="C24" s="91">
        <v>12.01</v>
      </c>
      <c r="D24" s="92">
        <v>11.78</v>
      </c>
      <c r="E24" s="93">
        <v>12.275</v>
      </c>
      <c r="F24" s="93">
        <v>14.385999999999999</v>
      </c>
      <c r="G24" s="94">
        <v>6.2E-2</v>
      </c>
      <c r="H24" s="94">
        <v>4.2999999999999997E-2</v>
      </c>
      <c r="I24" s="92">
        <v>14.926</v>
      </c>
      <c r="J24" s="92">
        <v>15.627521999999999</v>
      </c>
      <c r="K24" s="93">
        <v>15.346388012</v>
      </c>
      <c r="L24" s="94">
        <v>2.1999999999999999E-2</v>
      </c>
      <c r="M24" s="94">
        <v>4.4999999999999998E-2</v>
      </c>
    </row>
    <row r="25" spans="2:13" ht="18" x14ac:dyDescent="0.25">
      <c r="B25" s="67" t="s">
        <v>51</v>
      </c>
      <c r="C25" s="72">
        <v>1.4650000000000001</v>
      </c>
      <c r="D25" s="73">
        <v>0.65300000000000002</v>
      </c>
      <c r="E25" s="74">
        <v>4.7E-2</v>
      </c>
      <c r="F25" s="74">
        <v>0</v>
      </c>
      <c r="G25" s="75">
        <v>-1</v>
      </c>
      <c r="H25" s="75">
        <v>2E-3</v>
      </c>
      <c r="I25" s="73">
        <v>0</v>
      </c>
      <c r="J25" s="73">
        <v>0</v>
      </c>
      <c r="K25" s="74">
        <v>0</v>
      </c>
      <c r="L25" s="75">
        <v>0</v>
      </c>
      <c r="M25" s="75">
        <v>0</v>
      </c>
    </row>
    <row r="26" spans="2:13" x14ac:dyDescent="0.25">
      <c r="B26" s="80" t="s">
        <v>53</v>
      </c>
      <c r="C26" s="97">
        <v>256.44499999999999</v>
      </c>
      <c r="D26" s="97">
        <v>290.57400000000001</v>
      </c>
      <c r="E26" s="98">
        <v>278.58800000000002</v>
      </c>
      <c r="F26" s="98">
        <v>371.60240000000005</v>
      </c>
      <c r="G26" s="83">
        <v>0.13200000000000001</v>
      </c>
      <c r="H26" s="83">
        <v>1</v>
      </c>
      <c r="I26" s="97">
        <v>325.75299999999999</v>
      </c>
      <c r="J26" s="97">
        <v>327.645712</v>
      </c>
      <c r="K26" s="98">
        <v>335.19753422599996</v>
      </c>
      <c r="L26" s="83">
        <v>-3.4000000000000002E-2</v>
      </c>
      <c r="M26" s="84">
        <v>1</v>
      </c>
    </row>
    <row r="27" spans="2:13" x14ac:dyDescent="0.25">
      <c r="B27" s="99" t="s">
        <v>54</v>
      </c>
      <c r="C27" s="100">
        <v>24.9</v>
      </c>
      <c r="D27" s="100">
        <v>1.4</v>
      </c>
      <c r="E27" s="101">
        <v>49</v>
      </c>
      <c r="F27" s="101">
        <v>-40.799999999999997</v>
      </c>
      <c r="G27" s="102">
        <v>-2.1789999999999998</v>
      </c>
      <c r="H27" s="102"/>
      <c r="I27" s="100">
        <v>0</v>
      </c>
      <c r="J27" s="100">
        <v>0</v>
      </c>
      <c r="K27" s="101">
        <v>0</v>
      </c>
      <c r="L27" s="102">
        <v>-1</v>
      </c>
      <c r="M27" s="103"/>
    </row>
    <row r="28" spans="2:13" x14ac:dyDescent="0.25">
      <c r="B28" s="149"/>
      <c r="C28" s="150"/>
      <c r="D28" s="150"/>
      <c r="E28" s="151"/>
      <c r="F28" s="151"/>
      <c r="G28" s="151"/>
      <c r="H28" s="151"/>
      <c r="I28" s="151"/>
      <c r="J28" s="151"/>
      <c r="K28" s="152"/>
      <c r="L28" s="152"/>
      <c r="M28" s="152"/>
    </row>
    <row r="29" spans="2:13" x14ac:dyDescent="0.25"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4"/>
      <c r="M29" s="155"/>
    </row>
    <row r="30" spans="2:13" x14ac:dyDescent="0.25">
      <c r="B30" s="156"/>
      <c r="C30" s="157"/>
      <c r="D30" s="63"/>
      <c r="E30" s="63"/>
      <c r="F30" s="158"/>
      <c r="G30" s="158"/>
      <c r="H30" s="158"/>
      <c r="I30" s="63"/>
      <c r="J30" s="159"/>
      <c r="K30" s="154"/>
      <c r="L30" s="154"/>
      <c r="M30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0FEF-1113-450D-950B-0C9A489D21CC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207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208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187</v>
      </c>
      <c r="D7" s="181">
        <v>187</v>
      </c>
      <c r="E7" s="182">
        <v>173</v>
      </c>
      <c r="F7" s="183">
        <v>194.56200000000004</v>
      </c>
      <c r="G7" s="184">
        <v>1.1246358381502892</v>
      </c>
      <c r="H7" s="182">
        <v>187</v>
      </c>
      <c r="I7" s="183">
        <v>205.71938359999999</v>
      </c>
      <c r="J7" s="184">
        <v>1.1001036556149733</v>
      </c>
      <c r="K7" s="182">
        <v>187</v>
      </c>
      <c r="L7" s="183">
        <v>224.04817879519999</v>
      </c>
      <c r="M7" s="184">
        <v>1.1981186031828877</v>
      </c>
      <c r="N7" s="182">
        <v>187</v>
      </c>
      <c r="O7" s="183">
        <v>234.57824919857435</v>
      </c>
      <c r="P7" s="184">
        <v>1.2544291400993282</v>
      </c>
      <c r="Q7" s="182">
        <v>187</v>
      </c>
      <c r="R7" s="183">
        <v>245.36783266170883</v>
      </c>
      <c r="S7" s="183">
        <v>1.3121274473888174</v>
      </c>
      <c r="T7" s="185">
        <v>0</v>
      </c>
      <c r="U7" s="185">
        <v>1</v>
      </c>
    </row>
    <row r="8" spans="2:21" x14ac:dyDescent="0.25">
      <c r="B8" s="186" t="s">
        <v>116</v>
      </c>
      <c r="C8" s="187">
        <v>2</v>
      </c>
      <c r="D8" s="187">
        <v>2</v>
      </c>
      <c r="E8" s="188">
        <v>2</v>
      </c>
      <c r="F8" s="189">
        <v>1.3051405124712692</v>
      </c>
      <c r="G8" s="190">
        <v>0.65257025623563458</v>
      </c>
      <c r="H8" s="188">
        <v>2</v>
      </c>
      <c r="I8" s="189">
        <v>1.2342444000000001</v>
      </c>
      <c r="J8" s="190">
        <v>0.61712220000000007</v>
      </c>
      <c r="K8" s="188">
        <v>2</v>
      </c>
      <c r="L8" s="189">
        <v>1.2879255569764456</v>
      </c>
      <c r="M8" s="190">
        <v>0.64396277848822281</v>
      </c>
      <c r="N8" s="188">
        <v>2</v>
      </c>
      <c r="O8" s="189">
        <v>1.348456700782352</v>
      </c>
      <c r="P8" s="190">
        <v>0.67422835039117601</v>
      </c>
      <c r="Q8" s="191">
        <v>2</v>
      </c>
      <c r="R8" s="189">
        <v>1.4104846766948029</v>
      </c>
      <c r="S8" s="189">
        <v>0.70524233834740147</v>
      </c>
      <c r="T8" s="192">
        <v>0</v>
      </c>
      <c r="U8" s="193">
        <v>1.06951871657754E-2</v>
      </c>
    </row>
    <row r="9" spans="2:21" x14ac:dyDescent="0.25">
      <c r="B9" s="186" t="s">
        <v>117</v>
      </c>
      <c r="C9" s="194">
        <v>58</v>
      </c>
      <c r="D9" s="194">
        <v>58</v>
      </c>
      <c r="E9" s="195">
        <v>54</v>
      </c>
      <c r="F9" s="196">
        <v>32.116173388950372</v>
      </c>
      <c r="G9" s="197">
        <v>0.59474395164722915</v>
      </c>
      <c r="H9" s="195">
        <v>58</v>
      </c>
      <c r="I9" s="196">
        <v>34.040449199999998</v>
      </c>
      <c r="J9" s="197">
        <v>0.58690429655172405</v>
      </c>
      <c r="K9" s="195">
        <v>58</v>
      </c>
      <c r="L9" s="196">
        <v>36.868944470745447</v>
      </c>
      <c r="M9" s="197">
        <v>0.63567145639216283</v>
      </c>
      <c r="N9" s="195">
        <v>58</v>
      </c>
      <c r="O9" s="196">
        <v>38.630370168484319</v>
      </c>
      <c r="P9" s="197">
        <v>0.66604086497386761</v>
      </c>
      <c r="Q9" s="198">
        <v>58</v>
      </c>
      <c r="R9" s="196">
        <v>40.406511481337567</v>
      </c>
      <c r="S9" s="196">
        <v>0.69666399105754429</v>
      </c>
      <c r="T9" s="199">
        <v>0</v>
      </c>
      <c r="U9" s="200">
        <v>0.31016042780748665</v>
      </c>
    </row>
    <row r="10" spans="2:21" x14ac:dyDescent="0.25">
      <c r="B10" s="186" t="s">
        <v>118</v>
      </c>
      <c r="C10" s="194">
        <v>70</v>
      </c>
      <c r="D10" s="194">
        <v>70</v>
      </c>
      <c r="E10" s="195">
        <v>60</v>
      </c>
      <c r="F10" s="196">
        <v>64.659664356857078</v>
      </c>
      <c r="G10" s="197">
        <v>1.0776610726142846</v>
      </c>
      <c r="H10" s="195">
        <v>70</v>
      </c>
      <c r="I10" s="196">
        <v>75.075553400000004</v>
      </c>
      <c r="J10" s="197">
        <v>1.0725079057142857</v>
      </c>
      <c r="K10" s="195">
        <v>70</v>
      </c>
      <c r="L10" s="196">
        <v>82.382138076398448</v>
      </c>
      <c r="M10" s="197">
        <v>1.1768876868056921</v>
      </c>
      <c r="N10" s="195">
        <v>70</v>
      </c>
      <c r="O10" s="196">
        <v>86.225429706251717</v>
      </c>
      <c r="P10" s="197">
        <v>1.2317918529464531</v>
      </c>
      <c r="Q10" s="198">
        <v>70</v>
      </c>
      <c r="R10" s="196">
        <v>90.191723186675361</v>
      </c>
      <c r="S10" s="196">
        <v>1.2884531883810766</v>
      </c>
      <c r="T10" s="199">
        <v>0</v>
      </c>
      <c r="U10" s="200">
        <v>0.37433155080213903</v>
      </c>
    </row>
    <row r="11" spans="2:21" x14ac:dyDescent="0.25">
      <c r="B11" s="186" t="s">
        <v>119</v>
      </c>
      <c r="C11" s="194">
        <v>56</v>
      </c>
      <c r="D11" s="194">
        <v>56</v>
      </c>
      <c r="E11" s="195">
        <v>56</v>
      </c>
      <c r="F11" s="196">
        <v>92.933292074572236</v>
      </c>
      <c r="G11" s="197">
        <v>1.6595230727602186</v>
      </c>
      <c r="H11" s="195">
        <v>56</v>
      </c>
      <c r="I11" s="196">
        <v>92.3831366</v>
      </c>
      <c r="J11" s="197">
        <v>1.6496988678571429</v>
      </c>
      <c r="K11" s="195">
        <v>56</v>
      </c>
      <c r="L11" s="196">
        <v>100.2806387018459</v>
      </c>
      <c r="M11" s="197">
        <v>1.7907256911043912</v>
      </c>
      <c r="N11" s="195">
        <v>56</v>
      </c>
      <c r="O11" s="196">
        <v>104.99372303294641</v>
      </c>
      <c r="P11" s="197">
        <v>1.8748879113026145</v>
      </c>
      <c r="Q11" s="198">
        <v>56</v>
      </c>
      <c r="R11" s="196">
        <v>109.8233539135432</v>
      </c>
      <c r="S11" s="196">
        <v>1.9611313198847</v>
      </c>
      <c r="T11" s="199">
        <v>0</v>
      </c>
      <c r="U11" s="200">
        <v>0.29946524064171121</v>
      </c>
    </row>
    <row r="12" spans="2:21" x14ac:dyDescent="0.25">
      <c r="B12" s="201" t="s">
        <v>120</v>
      </c>
      <c r="C12" s="202">
        <v>1</v>
      </c>
      <c r="D12" s="202">
        <v>1</v>
      </c>
      <c r="E12" s="203">
        <v>1</v>
      </c>
      <c r="F12" s="204">
        <v>3.5477296671490595</v>
      </c>
      <c r="G12" s="205">
        <v>3.5477296671490595</v>
      </c>
      <c r="H12" s="203">
        <v>1</v>
      </c>
      <c r="I12" s="204">
        <v>2.9860000000000002</v>
      </c>
      <c r="J12" s="205">
        <v>2.9860000000000002</v>
      </c>
      <c r="K12" s="203">
        <v>1</v>
      </c>
      <c r="L12" s="204">
        <v>3.2285319892337552</v>
      </c>
      <c r="M12" s="205">
        <v>3.2285319892337552</v>
      </c>
      <c r="N12" s="203">
        <v>1</v>
      </c>
      <c r="O12" s="204">
        <v>3.3802695901095885</v>
      </c>
      <c r="P12" s="205">
        <v>3.3802695901095885</v>
      </c>
      <c r="Q12" s="206">
        <v>1</v>
      </c>
      <c r="R12" s="204">
        <v>3.5357594034578854</v>
      </c>
      <c r="S12" s="204">
        <v>3.5357594034578854</v>
      </c>
      <c r="T12" s="207">
        <v>0</v>
      </c>
      <c r="U12" s="208">
        <v>5.3475935828877002E-3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2EBDC-F125-48ED-8728-DA491A82E31B}">
  <dimension ref="B1:AB7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209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33.75" x14ac:dyDescent="0.25">
      <c r="B5" s="224" t="s">
        <v>315</v>
      </c>
      <c r="C5" s="225" t="s">
        <v>213</v>
      </c>
      <c r="D5" s="271" t="s">
        <v>268</v>
      </c>
      <c r="E5" s="226" t="s">
        <v>277</v>
      </c>
      <c r="F5" s="226" t="s">
        <v>277</v>
      </c>
      <c r="G5" s="226" t="s">
        <v>277</v>
      </c>
      <c r="H5" s="226">
        <v>2</v>
      </c>
      <c r="I5" s="226">
        <v>2</v>
      </c>
      <c r="J5" s="226">
        <v>2</v>
      </c>
      <c r="K5" s="227">
        <v>2</v>
      </c>
    </row>
    <row r="6" spans="2:28" ht="33.75" x14ac:dyDescent="0.25">
      <c r="B6" s="228" t="s">
        <v>316</v>
      </c>
      <c r="C6" s="229" t="s">
        <v>213</v>
      </c>
      <c r="D6" s="272"/>
      <c r="E6" s="230" t="s">
        <v>277</v>
      </c>
      <c r="F6" s="230" t="s">
        <v>277</v>
      </c>
      <c r="G6" s="230" t="s">
        <v>277</v>
      </c>
      <c r="H6" s="230">
        <v>2</v>
      </c>
      <c r="I6" s="230">
        <v>2</v>
      </c>
      <c r="J6" s="230">
        <v>2</v>
      </c>
      <c r="K6" s="231">
        <v>2</v>
      </c>
    </row>
    <row r="7" spans="2:28" x14ac:dyDescent="0.25">
      <c r="B7" s="241" t="s">
        <v>314</v>
      </c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A1B53-120D-452B-81F8-955D25F5C5EE}">
  <dimension ref="B1:M27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210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27.952000000000002</v>
      </c>
      <c r="D5" s="29">
        <v>30.475000000000001</v>
      </c>
      <c r="E5" s="29">
        <v>33.662999999999997</v>
      </c>
      <c r="F5" s="30">
        <v>35.862907012500003</v>
      </c>
      <c r="G5" s="31">
        <v>8.6999999999999994E-2</v>
      </c>
      <c r="H5" s="31">
        <v>0.65800000000000003</v>
      </c>
      <c r="I5" s="29">
        <v>33.914999999999999</v>
      </c>
      <c r="J5" s="29">
        <v>35.368000000000002</v>
      </c>
      <c r="K5" s="29">
        <v>36.844999999999999</v>
      </c>
      <c r="L5" s="31">
        <v>8.9999999999999993E-3</v>
      </c>
      <c r="M5" s="32">
        <v>0.68100000000000005</v>
      </c>
    </row>
    <row r="6" spans="2:13" x14ac:dyDescent="0.25">
      <c r="B6" s="28" t="s">
        <v>211</v>
      </c>
      <c r="C6" s="29">
        <v>2.4218000000000002</v>
      </c>
      <c r="D6" s="29">
        <v>2.548</v>
      </c>
      <c r="E6" s="29">
        <v>2.3919999999999999</v>
      </c>
      <c r="F6" s="30">
        <v>2.1150000000000002</v>
      </c>
      <c r="G6" s="31">
        <v>-4.3999999999999997E-2</v>
      </c>
      <c r="H6" s="31">
        <v>4.9000000000000002E-2</v>
      </c>
      <c r="I6" s="29">
        <v>2.0710000000000002</v>
      </c>
      <c r="J6" s="29">
        <v>2.1589999999999998</v>
      </c>
      <c r="K6" s="29">
        <v>2.2909999999999999</v>
      </c>
      <c r="L6" s="31">
        <v>2.7E-2</v>
      </c>
      <c r="M6" s="33">
        <v>4.1000000000000002E-2</v>
      </c>
    </row>
    <row r="7" spans="2:13" x14ac:dyDescent="0.25">
      <c r="B7" s="28" t="s">
        <v>212</v>
      </c>
      <c r="C7" s="29">
        <v>4.7359999999999998</v>
      </c>
      <c r="D7" s="29">
        <v>4.8600000000000003</v>
      </c>
      <c r="E7" s="29">
        <v>4.9610000000000003</v>
      </c>
      <c r="F7" s="30">
        <v>4.6920000000000002</v>
      </c>
      <c r="G7" s="31">
        <v>-3.0000000000000001E-3</v>
      </c>
      <c r="H7" s="31">
        <v>9.9000000000000005E-2</v>
      </c>
      <c r="I7" s="29">
        <v>4.7450000000000001</v>
      </c>
      <c r="J7" s="29">
        <v>4.931</v>
      </c>
      <c r="K7" s="29">
        <v>5.17</v>
      </c>
      <c r="L7" s="31">
        <v>3.3000000000000002E-2</v>
      </c>
      <c r="M7" s="33">
        <v>9.4E-2</v>
      </c>
    </row>
    <row r="8" spans="2:13" x14ac:dyDescent="0.25">
      <c r="B8" s="28" t="s">
        <v>213</v>
      </c>
      <c r="C8" s="29">
        <v>10.923</v>
      </c>
      <c r="D8" s="29">
        <v>9.3219999999999992</v>
      </c>
      <c r="E8" s="29">
        <v>7.7060000000000004</v>
      </c>
      <c r="F8" s="30">
        <v>9.4160000000000004</v>
      </c>
      <c r="G8" s="31">
        <v>-4.8000000000000001E-2</v>
      </c>
      <c r="H8" s="31">
        <v>0.193</v>
      </c>
      <c r="I8" s="29">
        <v>9.1850000000000005</v>
      </c>
      <c r="J8" s="29">
        <v>9.5649999999999995</v>
      </c>
      <c r="K8" s="29">
        <v>10.038</v>
      </c>
      <c r="L8" s="31">
        <v>2.1999999999999999E-2</v>
      </c>
      <c r="M8" s="33">
        <v>0.183</v>
      </c>
    </row>
    <row r="9" spans="2:13" x14ac:dyDescent="0.25">
      <c r="B9" s="34" t="s">
        <v>37</v>
      </c>
      <c r="C9" s="35">
        <v>46.032800000000002</v>
      </c>
      <c r="D9" s="35">
        <v>47.204999999999998</v>
      </c>
      <c r="E9" s="35">
        <v>48.722000000000001</v>
      </c>
      <c r="F9" s="36">
        <v>52.085907012500002</v>
      </c>
      <c r="G9" s="37">
        <v>4.2000000000000003E-2</v>
      </c>
      <c r="H9" s="38">
        <v>1</v>
      </c>
      <c r="I9" s="35">
        <v>49.915999999999997</v>
      </c>
      <c r="J9" s="35">
        <v>52.022999999999996</v>
      </c>
      <c r="K9" s="35">
        <v>54.343999999999994</v>
      </c>
      <c r="L9" s="39">
        <v>1.4E-2</v>
      </c>
      <c r="M9" s="40">
        <v>1</v>
      </c>
    </row>
    <row r="10" spans="2:13" x14ac:dyDescent="0.2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25">
      <c r="B11" s="275" t="s">
        <v>214</v>
      </c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</row>
    <row r="12" spans="2:13" ht="46.5" x14ac:dyDescent="0.25">
      <c r="B12" s="43" t="s">
        <v>39</v>
      </c>
      <c r="C12" s="44"/>
      <c r="D12" s="45" t="s">
        <v>24</v>
      </c>
      <c r="E12" s="46"/>
      <c r="F12" s="47" t="s">
        <v>25</v>
      </c>
      <c r="G12" s="48" t="s">
        <v>26</v>
      </c>
      <c r="H12" s="48" t="s">
        <v>27</v>
      </c>
      <c r="I12" s="49" t="s">
        <v>28</v>
      </c>
      <c r="J12" s="50"/>
      <c r="K12" s="51"/>
      <c r="L12" s="48" t="s">
        <v>26</v>
      </c>
      <c r="M12" s="52" t="s">
        <v>27</v>
      </c>
    </row>
    <row r="13" spans="2:13" x14ac:dyDescent="0.25">
      <c r="B13" s="53" t="s">
        <v>29</v>
      </c>
      <c r="C13" s="54" t="s">
        <v>7</v>
      </c>
      <c r="D13" s="54" t="s">
        <v>8</v>
      </c>
      <c r="E13" s="54" t="s">
        <v>9</v>
      </c>
      <c r="F13" s="55" t="s">
        <v>10</v>
      </c>
      <c r="G13" s="279" t="s">
        <v>30</v>
      </c>
      <c r="H13" s="280"/>
      <c r="I13" s="54" t="s">
        <v>11</v>
      </c>
      <c r="J13" s="54" t="s">
        <v>12</v>
      </c>
      <c r="K13" s="54" t="s">
        <v>13</v>
      </c>
      <c r="L13" s="279" t="s">
        <v>31</v>
      </c>
      <c r="M13" s="281"/>
    </row>
    <row r="14" spans="2:13" x14ac:dyDescent="0.25">
      <c r="B14" s="56" t="s">
        <v>40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25">
      <c r="B15" s="56" t="s">
        <v>41</v>
      </c>
      <c r="C15" s="63">
        <v>1.1839999999999999</v>
      </c>
      <c r="D15" s="63">
        <v>1.2989999999999999</v>
      </c>
      <c r="E15" s="63">
        <v>2.5529999999999999</v>
      </c>
      <c r="F15" s="64">
        <v>1.6</v>
      </c>
      <c r="G15" s="65">
        <v>0.106</v>
      </c>
      <c r="H15" s="65">
        <v>3.2000000000000001E-2</v>
      </c>
      <c r="I15" s="63">
        <v>2</v>
      </c>
      <c r="J15" s="63">
        <v>2</v>
      </c>
      <c r="K15" s="63">
        <v>2</v>
      </c>
      <c r="L15" s="65">
        <v>7.6999999999999999E-2</v>
      </c>
      <c r="M15" s="66">
        <v>3.6999999999999998E-2</v>
      </c>
    </row>
    <row r="16" spans="2:13" x14ac:dyDescent="0.25">
      <c r="B16" s="67" t="s">
        <v>43</v>
      </c>
      <c r="C16" s="214">
        <v>1.1839999999999999</v>
      </c>
      <c r="D16" s="215">
        <v>1.2989999999999999</v>
      </c>
      <c r="E16" s="217">
        <v>2.5529999999999999</v>
      </c>
      <c r="F16" s="217">
        <v>1.6</v>
      </c>
      <c r="G16" s="216">
        <v>0.106</v>
      </c>
      <c r="H16" s="216">
        <v>3.2000000000000001E-2</v>
      </c>
      <c r="I16" s="215">
        <v>2</v>
      </c>
      <c r="J16" s="215">
        <v>2</v>
      </c>
      <c r="K16" s="217">
        <v>2</v>
      </c>
      <c r="L16" s="216">
        <v>7.6999999999999999E-2</v>
      </c>
      <c r="M16" s="216">
        <v>3.6999999999999998E-2</v>
      </c>
    </row>
    <row r="17" spans="2:13" x14ac:dyDescent="0.25">
      <c r="B17" s="76" t="s">
        <v>44</v>
      </c>
      <c r="C17" s="63">
        <v>49.396999999999998</v>
      </c>
      <c r="D17" s="63">
        <v>49.165999999999997</v>
      </c>
      <c r="E17" s="63">
        <v>50.304000000000002</v>
      </c>
      <c r="F17" s="77">
        <v>50.485999999999997</v>
      </c>
      <c r="G17" s="78">
        <v>7.0000000000000001E-3</v>
      </c>
      <c r="H17" s="78">
        <v>0.96799999999999997</v>
      </c>
      <c r="I17" s="63">
        <v>47.915999999999997</v>
      </c>
      <c r="J17" s="63">
        <v>50.023000000000003</v>
      </c>
      <c r="K17" s="63">
        <v>52.344000000000001</v>
      </c>
      <c r="L17" s="78">
        <v>1.2E-2</v>
      </c>
      <c r="M17" s="79">
        <v>0.96299999999999997</v>
      </c>
    </row>
    <row r="18" spans="2:13" x14ac:dyDescent="0.25">
      <c r="B18" s="80" t="s">
        <v>45</v>
      </c>
      <c r="C18" s="81">
        <v>50.580999999999996</v>
      </c>
      <c r="D18" s="81">
        <v>50.464999999999996</v>
      </c>
      <c r="E18" s="82">
        <v>52.856999999999999</v>
      </c>
      <c r="F18" s="82">
        <v>52.085999999999999</v>
      </c>
      <c r="G18" s="83">
        <v>0.01</v>
      </c>
      <c r="H18" s="83">
        <v>1</v>
      </c>
      <c r="I18" s="81">
        <v>49.915999999999997</v>
      </c>
      <c r="J18" s="81">
        <v>52.023000000000003</v>
      </c>
      <c r="K18" s="82">
        <v>54.344000000000001</v>
      </c>
      <c r="L18" s="83">
        <v>1.4E-2</v>
      </c>
      <c r="M18" s="84">
        <v>1</v>
      </c>
    </row>
    <row r="19" spans="2:13" x14ac:dyDescent="0.25">
      <c r="B19" s="56" t="s">
        <v>46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25">
      <c r="B20" s="56" t="s">
        <v>47</v>
      </c>
      <c r="C20" s="63">
        <v>46.032799999999995</v>
      </c>
      <c r="D20" s="63">
        <v>47.204999999999998</v>
      </c>
      <c r="E20" s="63">
        <v>48.722000000000001</v>
      </c>
      <c r="F20" s="64">
        <v>52.085907012500002</v>
      </c>
      <c r="G20" s="89">
        <v>4.2000000000000003E-2</v>
      </c>
      <c r="H20" s="89">
        <v>1</v>
      </c>
      <c r="I20" s="63">
        <v>49.916000000000004</v>
      </c>
      <c r="J20" s="63">
        <v>52.023000000000003</v>
      </c>
      <c r="K20" s="63">
        <v>54.344000000000001</v>
      </c>
      <c r="L20" s="89">
        <v>1.4E-2</v>
      </c>
      <c r="M20" s="90">
        <v>1</v>
      </c>
    </row>
    <row r="21" spans="2:13" x14ac:dyDescent="0.25">
      <c r="B21" s="67" t="s">
        <v>48</v>
      </c>
      <c r="C21" s="68">
        <v>36.69</v>
      </c>
      <c r="D21" s="69">
        <v>37.451000000000001</v>
      </c>
      <c r="E21" s="70">
        <v>39.087000000000003</v>
      </c>
      <c r="F21" s="70">
        <v>42.874000000000002</v>
      </c>
      <c r="G21" s="71">
        <v>5.2999999999999999E-2</v>
      </c>
      <c r="H21" s="71">
        <v>0.80400000000000005</v>
      </c>
      <c r="I21" s="69">
        <v>43.188000000000002</v>
      </c>
      <c r="J21" s="69">
        <v>44.896999999999998</v>
      </c>
      <c r="K21" s="70">
        <v>46.646999999999998</v>
      </c>
      <c r="L21" s="71">
        <v>2.9000000000000001E-2</v>
      </c>
      <c r="M21" s="71">
        <v>0.85199999999999998</v>
      </c>
    </row>
    <row r="22" spans="2:13" x14ac:dyDescent="0.25">
      <c r="B22" s="67" t="s">
        <v>49</v>
      </c>
      <c r="C22" s="91">
        <v>8.3387999999999991</v>
      </c>
      <c r="D22" s="92">
        <v>8.6259999999999994</v>
      </c>
      <c r="E22" s="93">
        <v>8.4879999999999995</v>
      </c>
      <c r="F22" s="93">
        <v>8.0119070125</v>
      </c>
      <c r="G22" s="94">
        <v>-1.2999999999999999E-2</v>
      </c>
      <c r="H22" s="94">
        <v>0.17299999999999999</v>
      </c>
      <c r="I22" s="92">
        <v>5.5279999999999996</v>
      </c>
      <c r="J22" s="92">
        <v>5.9260000000000002</v>
      </c>
      <c r="K22" s="93">
        <v>6.4969999999999999</v>
      </c>
      <c r="L22" s="94">
        <v>-6.7000000000000004E-2</v>
      </c>
      <c r="M22" s="94">
        <v>0.125</v>
      </c>
    </row>
    <row r="23" spans="2:13" x14ac:dyDescent="0.25">
      <c r="B23" s="67" t="s">
        <v>50</v>
      </c>
      <c r="C23" s="72">
        <v>1.004</v>
      </c>
      <c r="D23" s="73">
        <v>1.1279999999999999</v>
      </c>
      <c r="E23" s="74">
        <v>1.147</v>
      </c>
      <c r="F23" s="74">
        <v>1.2</v>
      </c>
      <c r="G23" s="75">
        <v>6.0999999999999999E-2</v>
      </c>
      <c r="H23" s="75">
        <v>2.3E-2</v>
      </c>
      <c r="I23" s="73">
        <v>1.2</v>
      </c>
      <c r="J23" s="73">
        <v>1.2</v>
      </c>
      <c r="K23" s="74">
        <v>1.2</v>
      </c>
      <c r="L23" s="75">
        <v>0</v>
      </c>
      <c r="M23" s="75">
        <v>2.3E-2</v>
      </c>
    </row>
    <row r="24" spans="2:13" x14ac:dyDescent="0.25">
      <c r="B24" s="80" t="s">
        <v>53</v>
      </c>
      <c r="C24" s="97">
        <v>46.032799999999995</v>
      </c>
      <c r="D24" s="97">
        <v>47.204999999999998</v>
      </c>
      <c r="E24" s="98">
        <v>48.722000000000001</v>
      </c>
      <c r="F24" s="98">
        <v>52.085907012500002</v>
      </c>
      <c r="G24" s="83">
        <v>4.2000000000000003E-2</v>
      </c>
      <c r="H24" s="83">
        <v>1</v>
      </c>
      <c r="I24" s="97">
        <v>49.916000000000004</v>
      </c>
      <c r="J24" s="97">
        <v>52.023000000000003</v>
      </c>
      <c r="K24" s="98">
        <v>54.344000000000001</v>
      </c>
      <c r="L24" s="83">
        <v>1.4E-2</v>
      </c>
      <c r="M24" s="84">
        <v>1</v>
      </c>
    </row>
    <row r="25" spans="2:13" x14ac:dyDescent="0.25">
      <c r="B25" s="99" t="s">
        <v>54</v>
      </c>
      <c r="C25" s="100">
        <v>4.5</v>
      </c>
      <c r="D25" s="100">
        <v>3.3</v>
      </c>
      <c r="E25" s="101">
        <v>4.0999999999999996</v>
      </c>
      <c r="F25" s="101">
        <v>0</v>
      </c>
      <c r="G25" s="102">
        <v>-1</v>
      </c>
      <c r="H25" s="102"/>
      <c r="I25" s="100">
        <v>0</v>
      </c>
      <c r="J25" s="100">
        <v>0</v>
      </c>
      <c r="K25" s="101">
        <v>0</v>
      </c>
      <c r="L25" s="102">
        <v>0</v>
      </c>
      <c r="M25" s="103"/>
    </row>
    <row r="26" spans="2:13" x14ac:dyDescent="0.25"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4"/>
      <c r="M26" s="155"/>
    </row>
    <row r="27" spans="2:13" x14ac:dyDescent="0.25">
      <c r="B27" s="156"/>
      <c r="C27" s="157"/>
      <c r="D27" s="63"/>
      <c r="E27" s="63"/>
      <c r="F27" s="158"/>
      <c r="G27" s="158"/>
      <c r="H27" s="158"/>
      <c r="I27" s="63"/>
      <c r="J27" s="159"/>
      <c r="K27" s="154"/>
      <c r="L27" s="154"/>
      <c r="M27" s="154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51F84-0F78-4567-A954-F939A90D1680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215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216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38</v>
      </c>
      <c r="D7" s="181">
        <v>38</v>
      </c>
      <c r="E7" s="182">
        <v>38</v>
      </c>
      <c r="F7" s="183">
        <v>39.086999999999996</v>
      </c>
      <c r="G7" s="184">
        <v>1.0286052631578946</v>
      </c>
      <c r="H7" s="182">
        <v>38</v>
      </c>
      <c r="I7" s="183">
        <v>42.873999999999995</v>
      </c>
      <c r="J7" s="184">
        <v>1.1282631578947366</v>
      </c>
      <c r="K7" s="182">
        <v>38</v>
      </c>
      <c r="L7" s="183">
        <v>43.187999999999995</v>
      </c>
      <c r="M7" s="184">
        <v>1.1365263157894736</v>
      </c>
      <c r="N7" s="182">
        <v>38</v>
      </c>
      <c r="O7" s="183">
        <v>44.896999999999998</v>
      </c>
      <c r="P7" s="184">
        <v>1.1815</v>
      </c>
      <c r="Q7" s="182">
        <v>38</v>
      </c>
      <c r="R7" s="183">
        <v>46.646999999999998</v>
      </c>
      <c r="S7" s="183">
        <v>1.2275526315789473</v>
      </c>
      <c r="T7" s="185">
        <v>0</v>
      </c>
      <c r="U7" s="185">
        <v>0.99999999999999989</v>
      </c>
    </row>
    <row r="8" spans="2:21" x14ac:dyDescent="0.25">
      <c r="B8" s="186" t="s">
        <v>116</v>
      </c>
      <c r="C8" s="187">
        <v>2</v>
      </c>
      <c r="D8" s="187">
        <v>2</v>
      </c>
      <c r="E8" s="188">
        <v>2</v>
      </c>
      <c r="F8" s="189">
        <v>0.37987151615753262</v>
      </c>
      <c r="G8" s="190">
        <v>0.18993575807876631</v>
      </c>
      <c r="H8" s="188">
        <v>2</v>
      </c>
      <c r="I8" s="189">
        <v>0.35599999999999998</v>
      </c>
      <c r="J8" s="190">
        <v>0.17799999999999999</v>
      </c>
      <c r="K8" s="188">
        <v>2</v>
      </c>
      <c r="L8" s="189">
        <v>0.36599999999999999</v>
      </c>
      <c r="M8" s="190">
        <v>0.183</v>
      </c>
      <c r="N8" s="188">
        <v>2</v>
      </c>
      <c r="O8" s="189">
        <v>0.376</v>
      </c>
      <c r="P8" s="190">
        <v>0.188</v>
      </c>
      <c r="Q8" s="191">
        <v>2</v>
      </c>
      <c r="R8" s="189">
        <v>0.38800000000000001</v>
      </c>
      <c r="S8" s="189">
        <v>0.19400000000000001</v>
      </c>
      <c r="T8" s="192">
        <v>0</v>
      </c>
      <c r="U8" s="193">
        <v>5.2631578947368418E-2</v>
      </c>
    </row>
    <row r="9" spans="2:21" x14ac:dyDescent="0.25">
      <c r="B9" s="186" t="s">
        <v>117</v>
      </c>
      <c r="C9" s="194">
        <v>8</v>
      </c>
      <c r="D9" s="194">
        <v>8</v>
      </c>
      <c r="E9" s="195">
        <v>8</v>
      </c>
      <c r="F9" s="196">
        <v>5.6792361382560035</v>
      </c>
      <c r="G9" s="197">
        <v>0.70990451728200044</v>
      </c>
      <c r="H9" s="195">
        <v>8</v>
      </c>
      <c r="I9" s="196">
        <v>5.15</v>
      </c>
      <c r="J9" s="197">
        <v>0.64375000000000004</v>
      </c>
      <c r="K9" s="195">
        <v>8</v>
      </c>
      <c r="L9" s="196">
        <v>5.4370000000000003</v>
      </c>
      <c r="M9" s="197">
        <v>0.67962500000000003</v>
      </c>
      <c r="N9" s="195">
        <v>8</v>
      </c>
      <c r="O9" s="196">
        <v>5.6349999999999998</v>
      </c>
      <c r="P9" s="197">
        <v>0.70437499999999997</v>
      </c>
      <c r="Q9" s="198">
        <v>8</v>
      </c>
      <c r="R9" s="196">
        <v>5.85</v>
      </c>
      <c r="S9" s="196">
        <v>0.73124999999999996</v>
      </c>
      <c r="T9" s="199">
        <v>0</v>
      </c>
      <c r="U9" s="200">
        <v>0.21052631578947367</v>
      </c>
    </row>
    <row r="10" spans="2:21" x14ac:dyDescent="0.25">
      <c r="B10" s="186" t="s">
        <v>118</v>
      </c>
      <c r="C10" s="194">
        <v>4</v>
      </c>
      <c r="D10" s="194">
        <v>4</v>
      </c>
      <c r="E10" s="195">
        <v>4</v>
      </c>
      <c r="F10" s="196">
        <v>3.2398959064014354</v>
      </c>
      <c r="G10" s="197">
        <v>0.80997397660035886</v>
      </c>
      <c r="H10" s="195">
        <v>4</v>
      </c>
      <c r="I10" s="196">
        <v>2.9580000000000002</v>
      </c>
      <c r="J10" s="197">
        <v>0.73950000000000005</v>
      </c>
      <c r="K10" s="195">
        <v>4</v>
      </c>
      <c r="L10" s="196">
        <v>3.0609999999999999</v>
      </c>
      <c r="M10" s="197">
        <v>0.76524999999999999</v>
      </c>
      <c r="N10" s="195">
        <v>4</v>
      </c>
      <c r="O10" s="196">
        <v>3.1779999999999999</v>
      </c>
      <c r="P10" s="197">
        <v>0.79449999999999998</v>
      </c>
      <c r="Q10" s="198">
        <v>4</v>
      </c>
      <c r="R10" s="196">
        <v>3.2959999999999998</v>
      </c>
      <c r="S10" s="196">
        <v>0.82399999999999995</v>
      </c>
      <c r="T10" s="199">
        <v>0</v>
      </c>
      <c r="U10" s="200">
        <v>0.10526315789473684</v>
      </c>
    </row>
    <row r="11" spans="2:21" x14ac:dyDescent="0.25">
      <c r="B11" s="186" t="s">
        <v>119</v>
      </c>
      <c r="C11" s="194">
        <v>23</v>
      </c>
      <c r="D11" s="194">
        <v>23</v>
      </c>
      <c r="E11" s="195">
        <v>23</v>
      </c>
      <c r="F11" s="196">
        <v>27.303657653074882</v>
      </c>
      <c r="G11" s="197">
        <v>1.1871155501336905</v>
      </c>
      <c r="H11" s="195">
        <v>23</v>
      </c>
      <c r="I11" s="196">
        <v>32.01</v>
      </c>
      <c r="J11" s="197">
        <v>1.3917391304347826</v>
      </c>
      <c r="K11" s="195">
        <v>23</v>
      </c>
      <c r="L11" s="196">
        <v>31.9</v>
      </c>
      <c r="M11" s="197">
        <v>1.3869565217391304</v>
      </c>
      <c r="N11" s="195">
        <v>23</v>
      </c>
      <c r="O11" s="196">
        <v>33.213000000000001</v>
      </c>
      <c r="P11" s="197">
        <v>1.4440434782608695</v>
      </c>
      <c r="Q11" s="198">
        <v>23</v>
      </c>
      <c r="R11" s="196">
        <v>34.493000000000002</v>
      </c>
      <c r="S11" s="196">
        <v>1.4996956521739131</v>
      </c>
      <c r="T11" s="199">
        <v>0</v>
      </c>
      <c r="U11" s="200">
        <v>0.60526315789473684</v>
      </c>
    </row>
    <row r="12" spans="2:21" x14ac:dyDescent="0.25">
      <c r="B12" s="201" t="s">
        <v>120</v>
      </c>
      <c r="C12" s="202">
        <v>1</v>
      </c>
      <c r="D12" s="202">
        <v>1</v>
      </c>
      <c r="E12" s="203">
        <v>1</v>
      </c>
      <c r="F12" s="204">
        <v>2.4843387861101442</v>
      </c>
      <c r="G12" s="205">
        <v>2.4843387861101442</v>
      </c>
      <c r="H12" s="203">
        <v>1</v>
      </c>
      <c r="I12" s="204">
        <v>2.4</v>
      </c>
      <c r="J12" s="205">
        <v>2.4</v>
      </c>
      <c r="K12" s="203">
        <v>1</v>
      </c>
      <c r="L12" s="204">
        <v>2.4239999999999999</v>
      </c>
      <c r="M12" s="205">
        <v>2.4239999999999999</v>
      </c>
      <c r="N12" s="203">
        <v>1</v>
      </c>
      <c r="O12" s="204">
        <v>2.4950000000000001</v>
      </c>
      <c r="P12" s="205">
        <v>2.4950000000000001</v>
      </c>
      <c r="Q12" s="206">
        <v>1</v>
      </c>
      <c r="R12" s="204">
        <v>2.62</v>
      </c>
      <c r="S12" s="204">
        <v>2.62</v>
      </c>
      <c r="T12" s="207">
        <v>0</v>
      </c>
      <c r="U12" s="208">
        <v>2.6315789473684209E-2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1DB86-2AB4-4000-A8B3-17E4CF4ED6D6}">
  <dimension ref="B1:AB11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217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22.5" customHeight="1" x14ac:dyDescent="0.25">
      <c r="B5" s="224" t="s">
        <v>317</v>
      </c>
      <c r="C5" s="271" t="s">
        <v>218</v>
      </c>
      <c r="D5" s="271" t="s">
        <v>319</v>
      </c>
      <c r="E5" s="273">
        <v>3</v>
      </c>
      <c r="F5" s="273">
        <v>7</v>
      </c>
      <c r="G5" s="273">
        <v>12</v>
      </c>
      <c r="H5" s="273">
        <v>8</v>
      </c>
      <c r="I5" s="273">
        <v>9</v>
      </c>
      <c r="J5" s="273">
        <v>10</v>
      </c>
      <c r="K5" s="274">
        <v>10</v>
      </c>
    </row>
    <row r="6" spans="2:28" ht="45" x14ac:dyDescent="0.25">
      <c r="B6" s="224" t="s">
        <v>318</v>
      </c>
      <c r="C6" s="271"/>
      <c r="D6" s="271"/>
      <c r="E6" s="273"/>
      <c r="F6" s="273"/>
      <c r="G6" s="273"/>
      <c r="H6" s="273"/>
      <c r="I6" s="273"/>
      <c r="J6" s="273"/>
      <c r="K6" s="274"/>
    </row>
    <row r="7" spans="2:28" ht="33.75" x14ac:dyDescent="0.25">
      <c r="B7" s="224" t="s">
        <v>320</v>
      </c>
      <c r="C7" s="225" t="s">
        <v>218</v>
      </c>
      <c r="D7" s="271"/>
      <c r="E7" s="226">
        <v>0</v>
      </c>
      <c r="F7" s="226">
        <v>5</v>
      </c>
      <c r="G7" s="226">
        <v>5</v>
      </c>
      <c r="H7" s="226">
        <v>6</v>
      </c>
      <c r="I7" s="226">
        <v>7</v>
      </c>
      <c r="J7" s="226">
        <v>7</v>
      </c>
      <c r="K7" s="227">
        <v>7</v>
      </c>
    </row>
    <row r="8" spans="2:28" ht="45" x14ac:dyDescent="0.25">
      <c r="B8" s="224" t="s">
        <v>321</v>
      </c>
      <c r="C8" s="225" t="s">
        <v>219</v>
      </c>
      <c r="D8" s="271"/>
      <c r="E8" s="226">
        <v>366</v>
      </c>
      <c r="F8" s="226">
        <v>400</v>
      </c>
      <c r="G8" s="226">
        <v>500</v>
      </c>
      <c r="H8" s="226">
        <v>700</v>
      </c>
      <c r="I8" s="226">
        <v>750</v>
      </c>
      <c r="J8" s="226">
        <v>800</v>
      </c>
      <c r="K8" s="227">
        <v>800</v>
      </c>
    </row>
    <row r="9" spans="2:28" ht="45" x14ac:dyDescent="0.25">
      <c r="B9" s="224" t="s">
        <v>322</v>
      </c>
      <c r="C9" s="225" t="s">
        <v>219</v>
      </c>
      <c r="D9" s="271"/>
      <c r="E9" s="226">
        <v>511</v>
      </c>
      <c r="F9" s="226">
        <v>500</v>
      </c>
      <c r="G9" s="226">
        <v>600</v>
      </c>
      <c r="H9" s="226">
        <v>700</v>
      </c>
      <c r="I9" s="226">
        <v>750</v>
      </c>
      <c r="J9" s="226">
        <v>800</v>
      </c>
      <c r="K9" s="227">
        <v>800</v>
      </c>
    </row>
    <row r="10" spans="2:28" ht="56.25" x14ac:dyDescent="0.25">
      <c r="B10" s="224" t="s">
        <v>323</v>
      </c>
      <c r="C10" s="225" t="s">
        <v>219</v>
      </c>
      <c r="D10" s="271"/>
      <c r="E10" s="226">
        <v>0</v>
      </c>
      <c r="F10" s="226">
        <v>1</v>
      </c>
      <c r="G10" s="226">
        <v>4</v>
      </c>
      <c r="H10" s="226">
        <v>20</v>
      </c>
      <c r="I10" s="226">
        <v>25</v>
      </c>
      <c r="J10" s="226">
        <v>30</v>
      </c>
      <c r="K10" s="227">
        <v>35</v>
      </c>
    </row>
    <row r="11" spans="2:28" ht="56.25" x14ac:dyDescent="0.25">
      <c r="B11" s="228" t="s">
        <v>324</v>
      </c>
      <c r="C11" s="229" t="s">
        <v>219</v>
      </c>
      <c r="D11" s="272"/>
      <c r="E11" s="230">
        <v>1</v>
      </c>
      <c r="F11" s="230">
        <v>1</v>
      </c>
      <c r="G11" s="230">
        <v>15</v>
      </c>
      <c r="H11" s="230">
        <v>20</v>
      </c>
      <c r="I11" s="230">
        <v>25</v>
      </c>
      <c r="J11" s="230">
        <v>30</v>
      </c>
      <c r="K11" s="231">
        <v>30</v>
      </c>
    </row>
  </sheetData>
  <mergeCells count="12">
    <mergeCell ref="B2:K2"/>
    <mergeCell ref="E3:G3"/>
    <mergeCell ref="I3:K3"/>
    <mergeCell ref="C5:C6"/>
    <mergeCell ref="D5:D11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6456B-E8CB-4156-ACD8-1BC9585FC113}">
  <dimension ref="B1:M27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220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66.398002000000005</v>
      </c>
      <c r="D5" s="29">
        <v>73.034000000000006</v>
      </c>
      <c r="E5" s="29">
        <v>72.784000000000006</v>
      </c>
      <c r="F5" s="30">
        <v>74.673231200367752</v>
      </c>
      <c r="G5" s="31">
        <v>0.04</v>
      </c>
      <c r="H5" s="31">
        <v>0.64400000000000002</v>
      </c>
      <c r="I5" s="29">
        <v>84.228999999999999</v>
      </c>
      <c r="J5" s="29">
        <v>86.840999999999994</v>
      </c>
      <c r="K5" s="29">
        <v>94.111000000000004</v>
      </c>
      <c r="L5" s="31">
        <v>0.08</v>
      </c>
      <c r="M5" s="32">
        <v>0.63400000000000001</v>
      </c>
    </row>
    <row r="6" spans="2:13" x14ac:dyDescent="0.25">
      <c r="B6" s="28" t="s">
        <v>218</v>
      </c>
      <c r="C6" s="29">
        <v>13.57</v>
      </c>
      <c r="D6" s="29">
        <v>13.29406567</v>
      </c>
      <c r="E6" s="29">
        <v>13.218</v>
      </c>
      <c r="F6" s="30">
        <v>15.029030716643121</v>
      </c>
      <c r="G6" s="31">
        <v>3.5000000000000003E-2</v>
      </c>
      <c r="H6" s="31">
        <v>0.124</v>
      </c>
      <c r="I6" s="29">
        <v>15.856</v>
      </c>
      <c r="J6" s="29">
        <v>16.783999999999999</v>
      </c>
      <c r="K6" s="29">
        <v>17.934000000000001</v>
      </c>
      <c r="L6" s="31">
        <v>6.0999999999999999E-2</v>
      </c>
      <c r="M6" s="33">
        <v>0.123</v>
      </c>
    </row>
    <row r="7" spans="2:13" x14ac:dyDescent="0.25">
      <c r="B7" s="28" t="s">
        <v>219</v>
      </c>
      <c r="C7" s="29">
        <v>24.44</v>
      </c>
      <c r="D7" s="29">
        <v>24.697721120000008</v>
      </c>
      <c r="E7" s="29">
        <v>27.015999999999998</v>
      </c>
      <c r="F7" s="30">
        <v>27.515000000000001</v>
      </c>
      <c r="G7" s="31">
        <v>0.04</v>
      </c>
      <c r="H7" s="31">
        <v>0.23300000000000001</v>
      </c>
      <c r="I7" s="29">
        <v>32.335000000000001</v>
      </c>
      <c r="J7" s="29">
        <v>34.502000000000002</v>
      </c>
      <c r="K7" s="29">
        <v>36.540999999999997</v>
      </c>
      <c r="L7" s="31">
        <v>9.9000000000000005E-2</v>
      </c>
      <c r="M7" s="33">
        <v>0.24399999999999999</v>
      </c>
    </row>
    <row r="8" spans="2:13" x14ac:dyDescent="0.25">
      <c r="B8" s="34" t="s">
        <v>37</v>
      </c>
      <c r="C8" s="35">
        <v>104.40800200000001</v>
      </c>
      <c r="D8" s="35">
        <v>111.02578679000001</v>
      </c>
      <c r="E8" s="35">
        <v>113.018</v>
      </c>
      <c r="F8" s="36">
        <v>117.21726191701087</v>
      </c>
      <c r="G8" s="37">
        <v>3.9E-2</v>
      </c>
      <c r="H8" s="38">
        <v>1</v>
      </c>
      <c r="I8" s="35">
        <v>132.41999999999999</v>
      </c>
      <c r="J8" s="35">
        <v>138.12700000000001</v>
      </c>
      <c r="K8" s="35">
        <v>148.58600000000001</v>
      </c>
      <c r="L8" s="39">
        <v>8.2000000000000003E-2</v>
      </c>
      <c r="M8" s="40">
        <v>1</v>
      </c>
    </row>
    <row r="9" spans="2:13" x14ac:dyDescent="0.2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25">
      <c r="B10" s="275" t="s">
        <v>221</v>
      </c>
      <c r="C10" s="275"/>
      <c r="D10" s="275"/>
      <c r="E10" s="275"/>
      <c r="F10" s="275"/>
      <c r="G10" s="275"/>
      <c r="H10" s="275"/>
      <c r="I10" s="275"/>
      <c r="J10" s="275"/>
      <c r="K10" s="275"/>
      <c r="L10" s="275"/>
      <c r="M10" s="275"/>
    </row>
    <row r="11" spans="2:13" ht="46.5" x14ac:dyDescent="0.25">
      <c r="B11" s="43" t="s">
        <v>39</v>
      </c>
      <c r="C11" s="44"/>
      <c r="D11" s="45" t="s">
        <v>24</v>
      </c>
      <c r="E11" s="46"/>
      <c r="F11" s="47" t="s">
        <v>25</v>
      </c>
      <c r="G11" s="48" t="s">
        <v>26</v>
      </c>
      <c r="H11" s="48" t="s">
        <v>27</v>
      </c>
      <c r="I11" s="49" t="s">
        <v>28</v>
      </c>
      <c r="J11" s="50"/>
      <c r="K11" s="51"/>
      <c r="L11" s="48" t="s">
        <v>26</v>
      </c>
      <c r="M11" s="52" t="s">
        <v>27</v>
      </c>
    </row>
    <row r="12" spans="2:13" x14ac:dyDescent="0.25">
      <c r="B12" s="53" t="s">
        <v>29</v>
      </c>
      <c r="C12" s="54" t="s">
        <v>7</v>
      </c>
      <c r="D12" s="54" t="s">
        <v>8</v>
      </c>
      <c r="E12" s="54" t="s">
        <v>9</v>
      </c>
      <c r="F12" s="55" t="s">
        <v>10</v>
      </c>
      <c r="G12" s="279" t="s">
        <v>30</v>
      </c>
      <c r="H12" s="280"/>
      <c r="I12" s="54" t="s">
        <v>11</v>
      </c>
      <c r="J12" s="54" t="s">
        <v>12</v>
      </c>
      <c r="K12" s="54" t="s">
        <v>13</v>
      </c>
      <c r="L12" s="279" t="s">
        <v>31</v>
      </c>
      <c r="M12" s="281"/>
    </row>
    <row r="13" spans="2:13" x14ac:dyDescent="0.25">
      <c r="B13" s="56" t="s">
        <v>40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25">
      <c r="B14" s="56" t="s">
        <v>41</v>
      </c>
      <c r="C14" s="63">
        <v>42.279000000000003</v>
      </c>
      <c r="D14" s="63">
        <v>60.710999999999999</v>
      </c>
      <c r="E14" s="63">
        <v>65.516999999999996</v>
      </c>
      <c r="F14" s="64">
        <v>54.180000000000007</v>
      </c>
      <c r="G14" s="65">
        <v>8.5999999999999993E-2</v>
      </c>
      <c r="H14" s="65">
        <v>0.45600000000000002</v>
      </c>
      <c r="I14" s="63">
        <v>68.698999999999998</v>
      </c>
      <c r="J14" s="63">
        <v>75.569000000000003</v>
      </c>
      <c r="K14" s="63">
        <v>83.125999999999991</v>
      </c>
      <c r="L14" s="65">
        <v>0.153</v>
      </c>
      <c r="M14" s="66">
        <v>0.52600000000000002</v>
      </c>
    </row>
    <row r="15" spans="2:13" ht="18" x14ac:dyDescent="0.25">
      <c r="B15" s="67" t="s">
        <v>42</v>
      </c>
      <c r="C15" s="68">
        <v>39.615000000000002</v>
      </c>
      <c r="D15" s="69">
        <v>57.271999999999998</v>
      </c>
      <c r="E15" s="70">
        <v>59.930999999999997</v>
      </c>
      <c r="F15" s="70">
        <v>51.715000000000003</v>
      </c>
      <c r="G15" s="71">
        <v>9.2999999999999999E-2</v>
      </c>
      <c r="H15" s="71">
        <v>0.42699999999999999</v>
      </c>
      <c r="I15" s="69">
        <v>62.069000000000003</v>
      </c>
      <c r="J15" s="69">
        <v>68.275000000000006</v>
      </c>
      <c r="K15" s="70">
        <v>75.102999999999994</v>
      </c>
      <c r="L15" s="71">
        <v>0.13200000000000001</v>
      </c>
      <c r="M15" s="71">
        <v>0.48099999999999998</v>
      </c>
    </row>
    <row r="16" spans="2:13" x14ac:dyDescent="0.25">
      <c r="B16" s="67" t="s">
        <v>43</v>
      </c>
      <c r="C16" s="72">
        <v>2.6640000000000001</v>
      </c>
      <c r="D16" s="73">
        <v>3.4390000000000001</v>
      </c>
      <c r="E16" s="74">
        <v>5.5860000000000003</v>
      </c>
      <c r="F16" s="74">
        <v>2.4649999999999999</v>
      </c>
      <c r="G16" s="75">
        <v>-2.5999999999999999E-2</v>
      </c>
      <c r="H16" s="75">
        <v>2.9000000000000001E-2</v>
      </c>
      <c r="I16" s="73">
        <v>6.63</v>
      </c>
      <c r="J16" s="73">
        <v>7.2939999999999996</v>
      </c>
      <c r="K16" s="74">
        <v>8.0229999999999997</v>
      </c>
      <c r="L16" s="75">
        <v>0.48199999999999998</v>
      </c>
      <c r="M16" s="75">
        <v>4.4999999999999998E-2</v>
      </c>
    </row>
    <row r="17" spans="2:13" x14ac:dyDescent="0.25">
      <c r="B17" s="76" t="s">
        <v>44</v>
      </c>
      <c r="C17" s="63">
        <v>76.054000000000002</v>
      </c>
      <c r="D17" s="63">
        <v>62.027000000000001</v>
      </c>
      <c r="E17" s="63">
        <v>62.893999999999998</v>
      </c>
      <c r="F17" s="77">
        <v>63.136000000000003</v>
      </c>
      <c r="G17" s="78">
        <v>-0.06</v>
      </c>
      <c r="H17" s="78">
        <v>0.54400000000000004</v>
      </c>
      <c r="I17" s="63">
        <v>59.920999999999999</v>
      </c>
      <c r="J17" s="63">
        <v>62.558</v>
      </c>
      <c r="K17" s="63">
        <v>65.459999999999994</v>
      </c>
      <c r="L17" s="78">
        <v>1.2E-2</v>
      </c>
      <c r="M17" s="79">
        <v>0.47399999999999998</v>
      </c>
    </row>
    <row r="18" spans="2:13" x14ac:dyDescent="0.25">
      <c r="B18" s="80" t="s">
        <v>45</v>
      </c>
      <c r="C18" s="81">
        <v>118.333</v>
      </c>
      <c r="D18" s="81">
        <v>122.738</v>
      </c>
      <c r="E18" s="82">
        <v>128.411</v>
      </c>
      <c r="F18" s="82">
        <v>117.316</v>
      </c>
      <c r="G18" s="83">
        <v>-3.0000000000000001E-3</v>
      </c>
      <c r="H18" s="83">
        <v>1</v>
      </c>
      <c r="I18" s="81">
        <v>128.62</v>
      </c>
      <c r="J18" s="81">
        <v>138.12700000000001</v>
      </c>
      <c r="K18" s="82">
        <v>148.58599999999998</v>
      </c>
      <c r="L18" s="83">
        <v>8.2000000000000003E-2</v>
      </c>
      <c r="M18" s="84">
        <v>1</v>
      </c>
    </row>
    <row r="19" spans="2:13" x14ac:dyDescent="0.25">
      <c r="B19" s="56" t="s">
        <v>46</v>
      </c>
      <c r="C19" s="85"/>
      <c r="D19" s="85"/>
      <c r="E19" s="85"/>
      <c r="F19" s="86"/>
      <c r="G19" s="87"/>
      <c r="H19" s="87"/>
      <c r="I19" s="85"/>
      <c r="J19" s="85"/>
      <c r="K19" s="85"/>
      <c r="L19" s="87"/>
      <c r="M19" s="88"/>
    </row>
    <row r="20" spans="2:13" x14ac:dyDescent="0.25">
      <c r="B20" s="56" t="s">
        <v>47</v>
      </c>
      <c r="C20" s="63">
        <v>104.408002</v>
      </c>
      <c r="D20" s="63">
        <v>111.02578679</v>
      </c>
      <c r="E20" s="63">
        <v>113.01799999999999</v>
      </c>
      <c r="F20" s="64">
        <v>117.21726191701086</v>
      </c>
      <c r="G20" s="89">
        <v>3.9E-2</v>
      </c>
      <c r="H20" s="89">
        <v>1</v>
      </c>
      <c r="I20" s="63">
        <v>132.41999999999999</v>
      </c>
      <c r="J20" s="63">
        <v>138.12699999999998</v>
      </c>
      <c r="K20" s="63">
        <v>148.58600000000001</v>
      </c>
      <c r="L20" s="89">
        <v>8.2000000000000003E-2</v>
      </c>
      <c r="M20" s="90">
        <v>1</v>
      </c>
    </row>
    <row r="21" spans="2:13" x14ac:dyDescent="0.25">
      <c r="B21" s="67" t="s">
        <v>48</v>
      </c>
      <c r="C21" s="68">
        <v>80.724999999999994</v>
      </c>
      <c r="D21" s="69">
        <v>80.389509849999996</v>
      </c>
      <c r="E21" s="70">
        <v>82.816999999999993</v>
      </c>
      <c r="F21" s="70">
        <v>85.274685312485246</v>
      </c>
      <c r="G21" s="71">
        <v>1.7999999999999999E-2</v>
      </c>
      <c r="H21" s="71">
        <v>0.73899999999999999</v>
      </c>
      <c r="I21" s="69">
        <v>97.304000000000002</v>
      </c>
      <c r="J21" s="69">
        <v>102.95399999999999</v>
      </c>
      <c r="K21" s="70">
        <v>108.943</v>
      </c>
      <c r="L21" s="71">
        <v>8.5000000000000006E-2</v>
      </c>
      <c r="M21" s="71">
        <v>0.73499999999999999</v>
      </c>
    </row>
    <row r="22" spans="2:13" x14ac:dyDescent="0.25">
      <c r="B22" s="67" t="s">
        <v>49</v>
      </c>
      <c r="C22" s="91">
        <v>22.415002000000001</v>
      </c>
      <c r="D22" s="92">
        <v>29.12627694</v>
      </c>
      <c r="E22" s="93">
        <v>28.509</v>
      </c>
      <c r="F22" s="93">
        <v>30.534734905499999</v>
      </c>
      <c r="G22" s="94">
        <v>0.109</v>
      </c>
      <c r="H22" s="94">
        <v>0.247</v>
      </c>
      <c r="I22" s="92">
        <v>34.064</v>
      </c>
      <c r="J22" s="92">
        <v>34.095999999999997</v>
      </c>
      <c r="K22" s="93">
        <v>38.515999999999998</v>
      </c>
      <c r="L22" s="94">
        <v>0.08</v>
      </c>
      <c r="M22" s="94">
        <v>0.25600000000000001</v>
      </c>
    </row>
    <row r="23" spans="2:13" x14ac:dyDescent="0.25">
      <c r="B23" s="67" t="s">
        <v>50</v>
      </c>
      <c r="C23" s="72">
        <v>1.268</v>
      </c>
      <c r="D23" s="73">
        <v>1.51</v>
      </c>
      <c r="E23" s="74">
        <v>1.6919999999999999</v>
      </c>
      <c r="F23" s="74">
        <v>1.4078416990256117</v>
      </c>
      <c r="G23" s="75">
        <v>3.5000000000000003E-2</v>
      </c>
      <c r="H23" s="75">
        <v>1.2999999999999999E-2</v>
      </c>
      <c r="I23" s="73">
        <v>1.052</v>
      </c>
      <c r="J23" s="73">
        <v>1.077</v>
      </c>
      <c r="K23" s="74">
        <v>1.127</v>
      </c>
      <c r="L23" s="75">
        <v>-7.0999999999999994E-2</v>
      </c>
      <c r="M23" s="75">
        <v>8.9999999999999993E-3</v>
      </c>
    </row>
    <row r="24" spans="2:13" x14ac:dyDescent="0.25">
      <c r="B24" s="80" t="s">
        <v>53</v>
      </c>
      <c r="C24" s="97">
        <v>104.408002</v>
      </c>
      <c r="D24" s="97">
        <v>111.02578679</v>
      </c>
      <c r="E24" s="98">
        <v>113.01799999999999</v>
      </c>
      <c r="F24" s="98">
        <v>117.21726191701086</v>
      </c>
      <c r="G24" s="83">
        <v>3.9E-2</v>
      </c>
      <c r="H24" s="83">
        <v>1</v>
      </c>
      <c r="I24" s="97">
        <v>132.41999999999999</v>
      </c>
      <c r="J24" s="97">
        <v>138.12699999999998</v>
      </c>
      <c r="K24" s="98">
        <v>148.58600000000001</v>
      </c>
      <c r="L24" s="83">
        <v>8.2000000000000003E-2</v>
      </c>
      <c r="M24" s="84">
        <v>1</v>
      </c>
    </row>
    <row r="25" spans="2:13" x14ac:dyDescent="0.25">
      <c r="B25" s="99" t="s">
        <v>54</v>
      </c>
      <c r="C25" s="100">
        <v>13.9</v>
      </c>
      <c r="D25" s="100">
        <v>11.7</v>
      </c>
      <c r="E25" s="101">
        <v>15.4</v>
      </c>
      <c r="F25" s="101">
        <v>0</v>
      </c>
      <c r="G25" s="102">
        <v>-1</v>
      </c>
      <c r="H25" s="102"/>
      <c r="I25" s="100">
        <v>-3.8</v>
      </c>
      <c r="J25" s="100">
        <v>0</v>
      </c>
      <c r="K25" s="101">
        <v>0</v>
      </c>
      <c r="L25" s="102">
        <v>0</v>
      </c>
      <c r="M25" s="103"/>
    </row>
    <row r="26" spans="2:13" x14ac:dyDescent="0.25"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4"/>
      <c r="M26" s="155"/>
    </row>
    <row r="27" spans="2:13" x14ac:dyDescent="0.25">
      <c r="B27" s="156"/>
      <c r="C27" s="157"/>
      <c r="D27" s="63"/>
      <c r="E27" s="63"/>
      <c r="F27" s="158"/>
      <c r="G27" s="158"/>
      <c r="H27" s="158"/>
      <c r="I27" s="63"/>
      <c r="J27" s="159"/>
      <c r="K27" s="154"/>
      <c r="L27" s="154"/>
      <c r="M27" s="154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5C24-E8B7-4F6E-A419-0B94774365F8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222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223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126</v>
      </c>
      <c r="D7" s="181">
        <v>126</v>
      </c>
      <c r="E7" s="182">
        <v>125</v>
      </c>
      <c r="F7" s="183">
        <v>82.816999999999979</v>
      </c>
      <c r="G7" s="184">
        <v>0.66253599999999979</v>
      </c>
      <c r="H7" s="182">
        <v>126</v>
      </c>
      <c r="I7" s="183">
        <v>85.275239999999997</v>
      </c>
      <c r="J7" s="184">
        <v>0.67678761904761897</v>
      </c>
      <c r="K7" s="182">
        <v>126</v>
      </c>
      <c r="L7" s="183">
        <v>97.303544299999999</v>
      </c>
      <c r="M7" s="184">
        <v>0.7722503515873016</v>
      </c>
      <c r="N7" s="182">
        <v>126</v>
      </c>
      <c r="O7" s="183">
        <v>102.95420174200001</v>
      </c>
      <c r="P7" s="184">
        <v>0.81709683922222232</v>
      </c>
      <c r="Q7" s="182">
        <v>126</v>
      </c>
      <c r="R7" s="183">
        <v>108.94288340892</v>
      </c>
      <c r="S7" s="183">
        <v>0.86462605880095234</v>
      </c>
      <c r="T7" s="185">
        <v>0</v>
      </c>
      <c r="U7" s="185">
        <v>1</v>
      </c>
    </row>
    <row r="8" spans="2:21" x14ac:dyDescent="0.25">
      <c r="B8" s="186" t="s">
        <v>116</v>
      </c>
      <c r="C8" s="187">
        <v>20</v>
      </c>
      <c r="D8" s="187">
        <v>20</v>
      </c>
      <c r="E8" s="188">
        <v>20</v>
      </c>
      <c r="F8" s="189">
        <v>2.7566193223500153</v>
      </c>
      <c r="G8" s="190">
        <v>0.13783096611750076</v>
      </c>
      <c r="H8" s="188">
        <v>20</v>
      </c>
      <c r="I8" s="189">
        <v>2.8233549999999994</v>
      </c>
      <c r="J8" s="190">
        <v>0.14116774999999998</v>
      </c>
      <c r="K8" s="188">
        <v>20</v>
      </c>
      <c r="L8" s="189">
        <v>2.9917962999999999</v>
      </c>
      <c r="M8" s="190">
        <v>0.14958981499999999</v>
      </c>
      <c r="N8" s="188">
        <v>20</v>
      </c>
      <c r="O8" s="189">
        <v>3.2395088619999997</v>
      </c>
      <c r="P8" s="190">
        <v>0.16197544309999998</v>
      </c>
      <c r="Q8" s="191">
        <v>20</v>
      </c>
      <c r="R8" s="189">
        <v>3.3724393937200001</v>
      </c>
      <c r="S8" s="189">
        <v>0.16862196968600002</v>
      </c>
      <c r="T8" s="192">
        <v>0</v>
      </c>
      <c r="U8" s="193">
        <v>0.15873015873015872</v>
      </c>
    </row>
    <row r="9" spans="2:21" x14ac:dyDescent="0.25">
      <c r="B9" s="186" t="s">
        <v>117</v>
      </c>
      <c r="C9" s="194">
        <v>75</v>
      </c>
      <c r="D9" s="194">
        <v>75</v>
      </c>
      <c r="E9" s="195">
        <v>74</v>
      </c>
      <c r="F9" s="196">
        <v>41.217482859807269</v>
      </c>
      <c r="G9" s="197">
        <v>0.55699301161901715</v>
      </c>
      <c r="H9" s="195">
        <v>75</v>
      </c>
      <c r="I9" s="196">
        <v>43.152455000000003</v>
      </c>
      <c r="J9" s="197">
        <v>0.57536606666666668</v>
      </c>
      <c r="K9" s="195">
        <v>75</v>
      </c>
      <c r="L9" s="196">
        <v>45.867315600000012</v>
      </c>
      <c r="M9" s="197">
        <v>0.61156420800000011</v>
      </c>
      <c r="N9" s="195">
        <v>75</v>
      </c>
      <c r="O9" s="196">
        <v>48.497014535999995</v>
      </c>
      <c r="P9" s="197">
        <v>0.64662686047999995</v>
      </c>
      <c r="Q9" s="198">
        <v>75</v>
      </c>
      <c r="R9" s="196">
        <v>51.470482364399992</v>
      </c>
      <c r="S9" s="196">
        <v>0.68627309819199989</v>
      </c>
      <c r="T9" s="199">
        <v>0</v>
      </c>
      <c r="U9" s="200">
        <v>0.59523809523809523</v>
      </c>
    </row>
    <row r="10" spans="2:21" x14ac:dyDescent="0.25">
      <c r="B10" s="186" t="s">
        <v>118</v>
      </c>
      <c r="C10" s="194">
        <v>16</v>
      </c>
      <c r="D10" s="194">
        <v>16</v>
      </c>
      <c r="E10" s="195">
        <v>16</v>
      </c>
      <c r="F10" s="196">
        <v>14.460666844886541</v>
      </c>
      <c r="G10" s="197">
        <v>0.90379167780540881</v>
      </c>
      <c r="H10" s="195">
        <v>16</v>
      </c>
      <c r="I10" s="196">
        <v>14.814375</v>
      </c>
      <c r="J10" s="197">
        <v>0.9258984375</v>
      </c>
      <c r="K10" s="195">
        <v>16</v>
      </c>
      <c r="L10" s="196">
        <v>16.296754099999998</v>
      </c>
      <c r="M10" s="197">
        <v>1.0185471312499998</v>
      </c>
      <c r="N10" s="195">
        <v>16</v>
      </c>
      <c r="O10" s="196">
        <v>17.274259345999997</v>
      </c>
      <c r="P10" s="197">
        <v>1.0796412091249998</v>
      </c>
      <c r="Q10" s="198">
        <v>16</v>
      </c>
      <c r="R10" s="196">
        <v>18.308501862999996</v>
      </c>
      <c r="S10" s="196">
        <v>1.1442813664374998</v>
      </c>
      <c r="T10" s="199">
        <v>0</v>
      </c>
      <c r="U10" s="200">
        <v>0.12698412698412698</v>
      </c>
    </row>
    <row r="11" spans="2:21" x14ac:dyDescent="0.25">
      <c r="B11" s="186" t="s">
        <v>119</v>
      </c>
      <c r="C11" s="194">
        <v>14</v>
      </c>
      <c r="D11" s="194">
        <v>14</v>
      </c>
      <c r="E11" s="195">
        <v>14</v>
      </c>
      <c r="F11" s="196">
        <v>21.602957326701898</v>
      </c>
      <c r="G11" s="197">
        <v>1.5430683804787069</v>
      </c>
      <c r="H11" s="195">
        <v>14</v>
      </c>
      <c r="I11" s="196">
        <v>21.745329999999999</v>
      </c>
      <c r="J11" s="197">
        <v>1.5532378571428571</v>
      </c>
      <c r="K11" s="195">
        <v>14</v>
      </c>
      <c r="L11" s="196">
        <v>29.243689800000002</v>
      </c>
      <c r="M11" s="197">
        <v>2.0888349857142861</v>
      </c>
      <c r="N11" s="195">
        <v>14</v>
      </c>
      <c r="O11" s="196">
        <v>30.865311188</v>
      </c>
      <c r="P11" s="197">
        <v>2.204665084857143</v>
      </c>
      <c r="Q11" s="198">
        <v>14</v>
      </c>
      <c r="R11" s="196">
        <v>32.528785509200006</v>
      </c>
      <c r="S11" s="196">
        <v>2.3234846792285717</v>
      </c>
      <c r="T11" s="199">
        <v>0</v>
      </c>
      <c r="U11" s="200">
        <v>0.1111111111111111</v>
      </c>
    </row>
    <row r="12" spans="2:21" x14ac:dyDescent="0.25">
      <c r="B12" s="201" t="s">
        <v>120</v>
      </c>
      <c r="C12" s="202">
        <v>1</v>
      </c>
      <c r="D12" s="202">
        <v>1</v>
      </c>
      <c r="E12" s="203">
        <v>1</v>
      </c>
      <c r="F12" s="204">
        <v>2.7792736462542744</v>
      </c>
      <c r="G12" s="205">
        <v>2.7792736462542744</v>
      </c>
      <c r="H12" s="203">
        <v>1</v>
      </c>
      <c r="I12" s="204">
        <v>2.739725</v>
      </c>
      <c r="J12" s="205">
        <v>2.739725</v>
      </c>
      <c r="K12" s="203">
        <v>1</v>
      </c>
      <c r="L12" s="204">
        <v>2.9039885000000001</v>
      </c>
      <c r="M12" s="205">
        <v>2.9039885000000001</v>
      </c>
      <c r="N12" s="203">
        <v>1</v>
      </c>
      <c r="O12" s="204">
        <v>3.0781078100000001</v>
      </c>
      <c r="P12" s="205">
        <v>3.0781078100000001</v>
      </c>
      <c r="Q12" s="206">
        <v>1</v>
      </c>
      <c r="R12" s="204">
        <v>3.2626742786</v>
      </c>
      <c r="S12" s="204">
        <v>3.2626742786</v>
      </c>
      <c r="T12" s="207">
        <v>0</v>
      </c>
      <c r="U12" s="208">
        <v>7.9365079365079361E-3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7EDA3-6957-408A-AA4C-495884C29BB9}">
  <dimension ref="B1:AB12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224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56.25" x14ac:dyDescent="0.25">
      <c r="B5" s="242" t="s">
        <v>325</v>
      </c>
      <c r="C5" s="243" t="s">
        <v>326</v>
      </c>
      <c r="D5" s="302" t="s">
        <v>319</v>
      </c>
      <c r="E5" s="226">
        <v>6</v>
      </c>
      <c r="F5" s="244">
        <v>2</v>
      </c>
      <c r="G5" s="244">
        <v>3</v>
      </c>
      <c r="H5" s="244">
        <v>1</v>
      </c>
      <c r="I5" s="244">
        <v>1</v>
      </c>
      <c r="J5" s="244">
        <v>1</v>
      </c>
      <c r="K5" s="245">
        <v>1</v>
      </c>
    </row>
    <row r="6" spans="2:28" ht="45" x14ac:dyDescent="0.25">
      <c r="B6" s="242" t="s">
        <v>327</v>
      </c>
      <c r="C6" s="243" t="s">
        <v>326</v>
      </c>
      <c r="D6" s="302"/>
      <c r="E6" s="226">
        <v>2</v>
      </c>
      <c r="F6" s="246">
        <v>39</v>
      </c>
      <c r="G6" s="244">
        <v>11</v>
      </c>
      <c r="H6" s="244">
        <v>25</v>
      </c>
      <c r="I6" s="244">
        <v>25</v>
      </c>
      <c r="J6" s="244">
        <v>25</v>
      </c>
      <c r="K6" s="245">
        <v>25</v>
      </c>
    </row>
    <row r="7" spans="2:28" ht="33.75" x14ac:dyDescent="0.25">
      <c r="B7" s="242" t="s">
        <v>328</v>
      </c>
      <c r="C7" s="243" t="s">
        <v>329</v>
      </c>
      <c r="D7" s="302"/>
      <c r="E7" s="244">
        <v>3</v>
      </c>
      <c r="F7" s="244">
        <v>4</v>
      </c>
      <c r="G7" s="244">
        <v>2</v>
      </c>
      <c r="H7" s="244">
        <v>2</v>
      </c>
      <c r="I7" s="244">
        <v>2</v>
      </c>
      <c r="J7" s="244">
        <v>2</v>
      </c>
      <c r="K7" s="247">
        <v>2</v>
      </c>
    </row>
    <row r="8" spans="2:28" ht="56.25" x14ac:dyDescent="0.25">
      <c r="B8" s="242" t="s">
        <v>330</v>
      </c>
      <c r="C8" s="243" t="s">
        <v>329</v>
      </c>
      <c r="D8" s="302"/>
      <c r="E8" s="226" t="s">
        <v>331</v>
      </c>
      <c r="F8" s="244">
        <v>1</v>
      </c>
      <c r="G8" s="244">
        <v>1</v>
      </c>
      <c r="H8" s="244">
        <v>1</v>
      </c>
      <c r="I8" s="244">
        <v>1</v>
      </c>
      <c r="J8" s="244">
        <v>1</v>
      </c>
      <c r="K8" s="245">
        <v>1</v>
      </c>
    </row>
    <row r="9" spans="2:28" ht="45" x14ac:dyDescent="0.25">
      <c r="B9" s="242" t="s">
        <v>332</v>
      </c>
      <c r="C9" s="243" t="s">
        <v>333</v>
      </c>
      <c r="D9" s="302"/>
      <c r="E9" s="244">
        <v>3</v>
      </c>
      <c r="F9" s="244">
        <v>3</v>
      </c>
      <c r="G9" s="244">
        <v>3</v>
      </c>
      <c r="H9" s="244">
        <v>3</v>
      </c>
      <c r="I9" s="244">
        <v>3</v>
      </c>
      <c r="J9" s="244">
        <v>3</v>
      </c>
      <c r="K9" s="245">
        <v>3</v>
      </c>
    </row>
    <row r="10" spans="2:28" ht="45" x14ac:dyDescent="0.25">
      <c r="B10" s="242" t="s">
        <v>334</v>
      </c>
      <c r="C10" s="243" t="s">
        <v>335</v>
      </c>
      <c r="D10" s="302"/>
      <c r="E10" s="244">
        <v>1</v>
      </c>
      <c r="F10" s="244">
        <v>1</v>
      </c>
      <c r="G10" s="244">
        <v>1</v>
      </c>
      <c r="H10" s="244">
        <v>1</v>
      </c>
      <c r="I10" s="244">
        <v>1</v>
      </c>
      <c r="J10" s="244">
        <v>1</v>
      </c>
      <c r="K10" s="245">
        <v>1</v>
      </c>
    </row>
    <row r="11" spans="2:28" ht="78.75" x14ac:dyDescent="0.25">
      <c r="B11" s="248" t="s">
        <v>336</v>
      </c>
      <c r="C11" s="249" t="s">
        <v>335</v>
      </c>
      <c r="D11" s="229" t="s">
        <v>273</v>
      </c>
      <c r="E11" s="250" t="s">
        <v>337</v>
      </c>
      <c r="F11" s="251">
        <v>1</v>
      </c>
      <c r="G11" s="251">
        <v>1</v>
      </c>
      <c r="H11" s="251">
        <v>1</v>
      </c>
      <c r="I11" s="251">
        <v>1</v>
      </c>
      <c r="J11" s="251">
        <v>1</v>
      </c>
      <c r="K11" s="252">
        <v>1</v>
      </c>
    </row>
    <row r="12" spans="2:28" x14ac:dyDescent="0.25">
      <c r="B12" s="253" t="s">
        <v>314</v>
      </c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4">
    <mergeCell ref="B2:K2"/>
    <mergeCell ref="E3:G3"/>
    <mergeCell ref="I3:K3"/>
    <mergeCell ref="D5:D1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3D9B9-128E-4764-BE06-65BDA278C2EC}">
  <dimension ref="B1:M33"/>
  <sheetViews>
    <sheetView showGridLines="0" topLeftCell="A7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229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52.494</v>
      </c>
      <c r="D5" s="29">
        <v>36.072000000000003</v>
      </c>
      <c r="E5" s="29">
        <v>58.015000000000001</v>
      </c>
      <c r="F5" s="30">
        <v>50.520499999999998</v>
      </c>
      <c r="G5" s="31">
        <v>-1.2999999999999999E-2</v>
      </c>
      <c r="H5" s="31">
        <v>0.46600000000000003</v>
      </c>
      <c r="I5" s="29">
        <v>45.466000000000001</v>
      </c>
      <c r="J5" s="29">
        <v>50.908834279999994</v>
      </c>
      <c r="K5" s="29">
        <v>52.987132548879998</v>
      </c>
      <c r="L5" s="31">
        <v>1.6E-2</v>
      </c>
      <c r="M5" s="32">
        <v>0.52700000000000002</v>
      </c>
    </row>
    <row r="6" spans="2:13" x14ac:dyDescent="0.25">
      <c r="B6" s="28" t="s">
        <v>230</v>
      </c>
      <c r="C6" s="29">
        <v>91.64</v>
      </c>
      <c r="D6" s="29">
        <v>0</v>
      </c>
      <c r="E6" s="29">
        <v>0</v>
      </c>
      <c r="F6" s="30">
        <v>0</v>
      </c>
      <c r="G6" s="31">
        <v>-1</v>
      </c>
      <c r="H6" s="31">
        <v>0.13900000000000001</v>
      </c>
      <c r="I6" s="29">
        <v>4</v>
      </c>
      <c r="J6" s="29">
        <v>3.0939999999999999</v>
      </c>
      <c r="K6" s="29">
        <v>2.8653240000000002</v>
      </c>
      <c r="L6" s="31">
        <v>0</v>
      </c>
      <c r="M6" s="33">
        <v>2.5999999999999999E-2</v>
      </c>
    </row>
    <row r="7" spans="2:13" x14ac:dyDescent="0.25">
      <c r="B7" s="28" t="s">
        <v>225</v>
      </c>
      <c r="C7" s="29">
        <v>1.958</v>
      </c>
      <c r="D7" s="29">
        <v>21.736000000000001</v>
      </c>
      <c r="E7" s="29">
        <v>17.768000000000001</v>
      </c>
      <c r="F7" s="30">
        <v>15.020765924999999</v>
      </c>
      <c r="G7" s="31">
        <v>0.97199999999999998</v>
      </c>
      <c r="H7" s="31">
        <v>0.151</v>
      </c>
      <c r="I7" s="29">
        <v>14.223000000000001</v>
      </c>
      <c r="J7" s="29">
        <v>14.831520000000001</v>
      </c>
      <c r="K7" s="29">
        <v>15.45489134</v>
      </c>
      <c r="L7" s="31">
        <v>0.01</v>
      </c>
      <c r="M7" s="33">
        <v>0.157</v>
      </c>
    </row>
    <row r="8" spans="2:13" x14ac:dyDescent="0.25">
      <c r="B8" s="28" t="s">
        <v>226</v>
      </c>
      <c r="C8" s="29">
        <v>4.5650000000000004</v>
      </c>
      <c r="D8" s="29">
        <v>5.9260000000000002</v>
      </c>
      <c r="E8" s="29">
        <v>5.9039999999999999</v>
      </c>
      <c r="F8" s="30">
        <v>8.1844948499999983</v>
      </c>
      <c r="G8" s="31">
        <v>0.215</v>
      </c>
      <c r="H8" s="31">
        <v>6.0999999999999999E-2</v>
      </c>
      <c r="I8" s="29">
        <v>7.5220000000000002</v>
      </c>
      <c r="J8" s="29">
        <v>6.8681599999999996</v>
      </c>
      <c r="K8" s="29">
        <v>7.1520953600000006</v>
      </c>
      <c r="L8" s="31">
        <v>-4.3999999999999997E-2</v>
      </c>
      <c r="M8" s="33">
        <v>7.9000000000000001E-2</v>
      </c>
    </row>
    <row r="9" spans="2:13" x14ac:dyDescent="0.25">
      <c r="B9" s="28" t="s">
        <v>231</v>
      </c>
      <c r="C9" s="29">
        <v>9.2059999999999995</v>
      </c>
      <c r="D9" s="29">
        <v>0</v>
      </c>
      <c r="E9" s="29">
        <v>0</v>
      </c>
      <c r="F9" s="30">
        <v>0</v>
      </c>
      <c r="G9" s="31">
        <v>-1</v>
      </c>
      <c r="H9" s="31">
        <v>1.4E-2</v>
      </c>
      <c r="I9" s="29">
        <v>0</v>
      </c>
      <c r="J9" s="29">
        <v>0</v>
      </c>
      <c r="K9" s="29">
        <v>0</v>
      </c>
      <c r="L9" s="31">
        <v>0</v>
      </c>
      <c r="M9" s="33">
        <v>0</v>
      </c>
    </row>
    <row r="10" spans="2:13" x14ac:dyDescent="0.25">
      <c r="B10" s="28" t="s">
        <v>227</v>
      </c>
      <c r="C10" s="29">
        <v>4.41</v>
      </c>
      <c r="D10" s="29">
        <v>15.91</v>
      </c>
      <c r="E10" s="29">
        <v>18.575500000000002</v>
      </c>
      <c r="F10" s="30">
        <v>11.109365250000002</v>
      </c>
      <c r="G10" s="31">
        <v>0.36099999999999999</v>
      </c>
      <c r="H10" s="31">
        <v>0.129</v>
      </c>
      <c r="I10" s="29">
        <v>10.634</v>
      </c>
      <c r="J10" s="29">
        <v>11.692020000000001</v>
      </c>
      <c r="K10" s="29">
        <v>12.614678920000003</v>
      </c>
      <c r="L10" s="31">
        <v>4.2999999999999997E-2</v>
      </c>
      <c r="M10" s="33">
        <v>0.121</v>
      </c>
    </row>
    <row r="11" spans="2:13" x14ac:dyDescent="0.25">
      <c r="B11" s="28" t="s">
        <v>228</v>
      </c>
      <c r="C11" s="29">
        <v>0.74</v>
      </c>
      <c r="D11" s="29">
        <v>3.22</v>
      </c>
      <c r="E11" s="29">
        <v>1.72</v>
      </c>
      <c r="F11" s="30">
        <v>3.2241650000000002</v>
      </c>
      <c r="G11" s="31">
        <v>0.63300000000000001</v>
      </c>
      <c r="H11" s="31">
        <v>2.4E-2</v>
      </c>
      <c r="I11" s="29">
        <v>6.1</v>
      </c>
      <c r="J11" s="29">
        <v>6.3550000000000004</v>
      </c>
      <c r="K11" s="29">
        <v>6.6258100000000004</v>
      </c>
      <c r="L11" s="31">
        <v>0.27100000000000002</v>
      </c>
      <c r="M11" s="33">
        <v>5.8000000000000003E-2</v>
      </c>
    </row>
    <row r="12" spans="2:13" x14ac:dyDescent="0.25">
      <c r="B12" s="28" t="s">
        <v>228</v>
      </c>
      <c r="C12" s="29">
        <v>1.2999999999999999E-2</v>
      </c>
      <c r="D12" s="29">
        <v>2.548</v>
      </c>
      <c r="E12" s="29">
        <v>0.31</v>
      </c>
      <c r="F12" s="30">
        <v>2.7552802249999999</v>
      </c>
      <c r="G12" s="31">
        <v>4.9619999999999997</v>
      </c>
      <c r="H12" s="31">
        <v>1.6E-2</v>
      </c>
      <c r="I12" s="29">
        <v>2.8792053887412492</v>
      </c>
      <c r="J12" s="29">
        <v>3.0519577120657249</v>
      </c>
      <c r="K12" s="29">
        <v>3.1923477668207485</v>
      </c>
      <c r="L12" s="31">
        <v>0.05</v>
      </c>
      <c r="M12" s="33">
        <v>3.1E-2</v>
      </c>
    </row>
    <row r="13" spans="2:13" x14ac:dyDescent="0.25">
      <c r="B13" s="34" t="s">
        <v>37</v>
      </c>
      <c r="C13" s="35">
        <v>165.02600000000001</v>
      </c>
      <c r="D13" s="35">
        <v>85.412000000000006</v>
      </c>
      <c r="E13" s="35">
        <v>102.2925</v>
      </c>
      <c r="F13" s="36">
        <v>90.81457125</v>
      </c>
      <c r="G13" s="37">
        <v>-0.18099999999999999</v>
      </c>
      <c r="H13" s="38">
        <v>1</v>
      </c>
      <c r="I13" s="35">
        <v>90.824205388741248</v>
      </c>
      <c r="J13" s="35">
        <v>96.801491992065735</v>
      </c>
      <c r="K13" s="35">
        <v>100.89227993570076</v>
      </c>
      <c r="L13" s="39">
        <v>3.5999999999999997E-2</v>
      </c>
      <c r="M13" s="40">
        <v>1</v>
      </c>
    </row>
    <row r="14" spans="2:13" x14ac:dyDescent="0.25">
      <c r="B14" s="41"/>
      <c r="C14" s="41"/>
      <c r="D14" s="41"/>
      <c r="E14" s="42"/>
      <c r="F14" s="42"/>
      <c r="G14" s="42"/>
      <c r="H14" s="42"/>
      <c r="I14" s="42"/>
      <c r="J14" s="42"/>
      <c r="K14" s="42"/>
      <c r="L14" s="42"/>
      <c r="M14" s="42"/>
    </row>
    <row r="15" spans="2:13" x14ac:dyDescent="0.25">
      <c r="B15" s="275" t="s">
        <v>232</v>
      </c>
      <c r="C15" s="275"/>
      <c r="D15" s="275"/>
      <c r="E15" s="275"/>
      <c r="F15" s="275"/>
      <c r="G15" s="275"/>
      <c r="H15" s="275"/>
      <c r="I15" s="275"/>
      <c r="J15" s="275"/>
      <c r="K15" s="275"/>
      <c r="L15" s="275"/>
      <c r="M15" s="275"/>
    </row>
    <row r="16" spans="2:13" ht="46.5" x14ac:dyDescent="0.25">
      <c r="B16" s="43" t="s">
        <v>39</v>
      </c>
      <c r="C16" s="44"/>
      <c r="D16" s="45" t="s">
        <v>24</v>
      </c>
      <c r="E16" s="46"/>
      <c r="F16" s="47" t="s">
        <v>25</v>
      </c>
      <c r="G16" s="48" t="s">
        <v>26</v>
      </c>
      <c r="H16" s="48" t="s">
        <v>27</v>
      </c>
      <c r="I16" s="49" t="s">
        <v>28</v>
      </c>
      <c r="J16" s="50"/>
      <c r="K16" s="51"/>
      <c r="L16" s="48" t="s">
        <v>26</v>
      </c>
      <c r="M16" s="52" t="s">
        <v>27</v>
      </c>
    </row>
    <row r="17" spans="2:13" x14ac:dyDescent="0.25">
      <c r="B17" s="53" t="s">
        <v>29</v>
      </c>
      <c r="C17" s="54" t="s">
        <v>7</v>
      </c>
      <c r="D17" s="54" t="s">
        <v>8</v>
      </c>
      <c r="E17" s="54" t="s">
        <v>9</v>
      </c>
      <c r="F17" s="55" t="s">
        <v>10</v>
      </c>
      <c r="G17" s="279" t="s">
        <v>30</v>
      </c>
      <c r="H17" s="280"/>
      <c r="I17" s="54" t="s">
        <v>11</v>
      </c>
      <c r="J17" s="54" t="s">
        <v>12</v>
      </c>
      <c r="K17" s="54" t="s">
        <v>13</v>
      </c>
      <c r="L17" s="279" t="s">
        <v>31</v>
      </c>
      <c r="M17" s="281"/>
    </row>
    <row r="18" spans="2:13" x14ac:dyDescent="0.25">
      <c r="B18" s="56" t="s">
        <v>40</v>
      </c>
      <c r="C18" s="57"/>
      <c r="D18" s="58"/>
      <c r="E18" s="58"/>
      <c r="F18" s="59"/>
      <c r="G18" s="60"/>
      <c r="H18" s="60"/>
      <c r="I18" s="58"/>
      <c r="J18" s="58"/>
      <c r="K18" s="61"/>
      <c r="L18" s="60"/>
      <c r="M18" s="62"/>
    </row>
    <row r="19" spans="2:13" x14ac:dyDescent="0.25">
      <c r="B19" s="56" t="s">
        <v>41</v>
      </c>
      <c r="C19" s="63">
        <v>8.5709999999999997</v>
      </c>
      <c r="D19" s="63">
        <v>13.404</v>
      </c>
      <c r="E19" s="63">
        <v>10.228399999999999</v>
      </c>
      <c r="F19" s="64">
        <v>6.5822399999999996</v>
      </c>
      <c r="G19" s="65">
        <v>-8.4000000000000005E-2</v>
      </c>
      <c r="H19" s="65">
        <v>9.7000000000000003E-2</v>
      </c>
      <c r="I19" s="63">
        <v>13.584</v>
      </c>
      <c r="J19" s="63">
        <v>16.183</v>
      </c>
      <c r="K19" s="63">
        <v>16.513418000000001</v>
      </c>
      <c r="L19" s="65">
        <v>0.35899999999999999</v>
      </c>
      <c r="M19" s="66">
        <v>0.13800000000000001</v>
      </c>
    </row>
    <row r="20" spans="2:13" ht="18" x14ac:dyDescent="0.25">
      <c r="B20" s="67" t="s">
        <v>42</v>
      </c>
      <c r="C20" s="68">
        <v>0</v>
      </c>
      <c r="D20" s="69">
        <v>7.024</v>
      </c>
      <c r="E20" s="70">
        <v>0</v>
      </c>
      <c r="F20" s="70">
        <v>0</v>
      </c>
      <c r="G20" s="71">
        <v>0</v>
      </c>
      <c r="H20" s="71">
        <v>1.7000000000000001E-2</v>
      </c>
      <c r="I20" s="69">
        <v>0</v>
      </c>
      <c r="J20" s="69">
        <v>0</v>
      </c>
      <c r="K20" s="70">
        <v>0</v>
      </c>
      <c r="L20" s="71">
        <v>0</v>
      </c>
      <c r="M20" s="71">
        <v>0</v>
      </c>
    </row>
    <row r="21" spans="2:13" x14ac:dyDescent="0.25">
      <c r="B21" s="67" t="s">
        <v>43</v>
      </c>
      <c r="C21" s="72">
        <v>8.5709999999999997</v>
      </c>
      <c r="D21" s="73">
        <v>6.38</v>
      </c>
      <c r="E21" s="74">
        <v>10.228399999999999</v>
      </c>
      <c r="F21" s="74">
        <v>6.5822399999999996</v>
      </c>
      <c r="G21" s="75">
        <v>-8.4000000000000005E-2</v>
      </c>
      <c r="H21" s="75">
        <v>7.9000000000000001E-2</v>
      </c>
      <c r="I21" s="73">
        <v>13.584</v>
      </c>
      <c r="J21" s="73">
        <v>16.183</v>
      </c>
      <c r="K21" s="74">
        <v>16.513418000000001</v>
      </c>
      <c r="L21" s="75">
        <v>0.35899999999999999</v>
      </c>
      <c r="M21" s="75">
        <v>0.13800000000000001</v>
      </c>
    </row>
    <row r="22" spans="2:13" x14ac:dyDescent="0.25">
      <c r="B22" s="76" t="s">
        <v>44</v>
      </c>
      <c r="C22" s="63">
        <v>80.471000000000004</v>
      </c>
      <c r="D22" s="63">
        <v>87.572999999999993</v>
      </c>
      <c r="E22" s="63">
        <v>110.271</v>
      </c>
      <c r="F22" s="77">
        <v>84.233000000000004</v>
      </c>
      <c r="G22" s="78">
        <v>1.4999999999999999E-2</v>
      </c>
      <c r="H22" s="78">
        <v>0.90300000000000002</v>
      </c>
      <c r="I22" s="63">
        <v>77.240015400000004</v>
      </c>
      <c r="J22" s="63">
        <v>80.638444800000002</v>
      </c>
      <c r="K22" s="63">
        <v>84.378835800000004</v>
      </c>
      <c r="L22" s="78">
        <v>1E-3</v>
      </c>
      <c r="M22" s="79">
        <v>0.86199999999999999</v>
      </c>
    </row>
    <row r="23" spans="2:13" x14ac:dyDescent="0.25">
      <c r="B23" s="80" t="s">
        <v>45</v>
      </c>
      <c r="C23" s="81">
        <v>89.042000000000002</v>
      </c>
      <c r="D23" s="81">
        <v>100.97699999999999</v>
      </c>
      <c r="E23" s="82">
        <v>120.49939999999999</v>
      </c>
      <c r="F23" s="82">
        <v>90.815240000000003</v>
      </c>
      <c r="G23" s="83">
        <v>7.0000000000000001E-3</v>
      </c>
      <c r="H23" s="83">
        <v>1</v>
      </c>
      <c r="I23" s="81">
        <v>90.824015400000008</v>
      </c>
      <c r="J23" s="81">
        <v>96.821444799999995</v>
      </c>
      <c r="K23" s="82">
        <v>100.89225380000001</v>
      </c>
      <c r="L23" s="83">
        <v>3.5999999999999997E-2</v>
      </c>
      <c r="M23" s="84">
        <v>1</v>
      </c>
    </row>
    <row r="24" spans="2:13" x14ac:dyDescent="0.25">
      <c r="B24" s="56" t="s">
        <v>46</v>
      </c>
      <c r="C24" s="85"/>
      <c r="D24" s="85"/>
      <c r="E24" s="85"/>
      <c r="F24" s="86"/>
      <c r="G24" s="87"/>
      <c r="H24" s="87"/>
      <c r="I24" s="85"/>
      <c r="J24" s="85"/>
      <c r="K24" s="85"/>
      <c r="L24" s="87"/>
      <c r="M24" s="88"/>
    </row>
    <row r="25" spans="2:13" x14ac:dyDescent="0.25">
      <c r="B25" s="56" t="s">
        <v>47</v>
      </c>
      <c r="C25" s="63">
        <v>74.052000000000007</v>
      </c>
      <c r="D25" s="63">
        <v>85.412000000000006</v>
      </c>
      <c r="E25" s="63">
        <v>102.2925</v>
      </c>
      <c r="F25" s="64">
        <v>90.81457125</v>
      </c>
      <c r="G25" s="89">
        <v>7.0000000000000007E-2</v>
      </c>
      <c r="H25" s="89">
        <v>0.86199999999999999</v>
      </c>
      <c r="I25" s="63">
        <v>90.824205388741248</v>
      </c>
      <c r="J25" s="63">
        <v>96.801491992065735</v>
      </c>
      <c r="K25" s="63">
        <v>100.89227993570073</v>
      </c>
      <c r="L25" s="89">
        <v>3.5999999999999997E-2</v>
      </c>
      <c r="M25" s="90">
        <v>1</v>
      </c>
    </row>
    <row r="26" spans="2:13" x14ac:dyDescent="0.25">
      <c r="B26" s="67" t="s">
        <v>48</v>
      </c>
      <c r="C26" s="68">
        <v>36.792000000000002</v>
      </c>
      <c r="D26" s="69">
        <v>32.962000000000003</v>
      </c>
      <c r="E26" s="70">
        <v>36.85</v>
      </c>
      <c r="F26" s="70">
        <v>46.880845175000005</v>
      </c>
      <c r="G26" s="71">
        <v>8.4000000000000005E-2</v>
      </c>
      <c r="H26" s="71">
        <v>0.371</v>
      </c>
      <c r="I26" s="69">
        <v>56.067</v>
      </c>
      <c r="J26" s="69">
        <v>58.848200000000006</v>
      </c>
      <c r="K26" s="70">
        <v>61.542654511999984</v>
      </c>
      <c r="L26" s="71">
        <v>9.5000000000000001E-2</v>
      </c>
      <c r="M26" s="71">
        <v>0.58799999999999997</v>
      </c>
    </row>
    <row r="27" spans="2:13" x14ac:dyDescent="0.25">
      <c r="B27" s="67" t="s">
        <v>49</v>
      </c>
      <c r="C27" s="91">
        <v>34.911999999999999</v>
      </c>
      <c r="D27" s="92">
        <v>52.04</v>
      </c>
      <c r="E27" s="93">
        <v>61.641500000000001</v>
      </c>
      <c r="F27" s="93">
        <v>39.726526075000002</v>
      </c>
      <c r="G27" s="94">
        <v>4.3999999999999997E-2</v>
      </c>
      <c r="H27" s="94">
        <v>0.46500000000000002</v>
      </c>
      <c r="I27" s="92">
        <v>34.257205388741248</v>
      </c>
      <c r="J27" s="92">
        <v>37.429791992065731</v>
      </c>
      <c r="K27" s="93">
        <v>38.802044423700742</v>
      </c>
      <c r="L27" s="94">
        <v>-8.0000000000000002E-3</v>
      </c>
      <c r="M27" s="94">
        <v>0.39600000000000002</v>
      </c>
    </row>
    <row r="28" spans="2:13" x14ac:dyDescent="0.25">
      <c r="B28" s="67" t="s">
        <v>50</v>
      </c>
      <c r="C28" s="72">
        <v>2.3479999999999999</v>
      </c>
      <c r="D28" s="73">
        <v>0.41</v>
      </c>
      <c r="E28" s="74">
        <v>3.8010000000000002</v>
      </c>
      <c r="F28" s="74">
        <v>4.2071999999999994</v>
      </c>
      <c r="G28" s="75">
        <v>0.215</v>
      </c>
      <c r="H28" s="75">
        <v>2.5999999999999999E-2</v>
      </c>
      <c r="I28" s="73">
        <v>0.5</v>
      </c>
      <c r="J28" s="73">
        <v>0.52349999999999997</v>
      </c>
      <c r="K28" s="74">
        <v>0.54758099999999998</v>
      </c>
      <c r="L28" s="75">
        <v>-0.49299999999999999</v>
      </c>
      <c r="M28" s="75">
        <v>1.6E-2</v>
      </c>
    </row>
    <row r="29" spans="2:13" x14ac:dyDescent="0.25">
      <c r="B29" s="56" t="s">
        <v>52</v>
      </c>
      <c r="C29" s="63">
        <v>90.974000000000004</v>
      </c>
      <c r="D29" s="63">
        <v>0</v>
      </c>
      <c r="E29" s="63">
        <v>0</v>
      </c>
      <c r="F29" s="64">
        <v>0</v>
      </c>
      <c r="G29" s="95">
        <v>-1</v>
      </c>
      <c r="H29" s="95">
        <v>0.13800000000000001</v>
      </c>
      <c r="I29" s="63">
        <v>0</v>
      </c>
      <c r="J29" s="63">
        <v>0</v>
      </c>
      <c r="K29" s="63">
        <v>0</v>
      </c>
      <c r="L29" s="95">
        <v>0</v>
      </c>
      <c r="M29" s="96">
        <v>0</v>
      </c>
    </row>
    <row r="30" spans="2:13" x14ac:dyDescent="0.25">
      <c r="B30" s="80" t="s">
        <v>53</v>
      </c>
      <c r="C30" s="97">
        <v>165.02600000000001</v>
      </c>
      <c r="D30" s="97">
        <v>85.412000000000006</v>
      </c>
      <c r="E30" s="98">
        <v>102.2925</v>
      </c>
      <c r="F30" s="98">
        <v>90.81457125</v>
      </c>
      <c r="G30" s="83">
        <v>-0.18099999999999999</v>
      </c>
      <c r="H30" s="83">
        <v>1</v>
      </c>
      <c r="I30" s="97">
        <v>90.824205388741248</v>
      </c>
      <c r="J30" s="97">
        <v>96.801491992065735</v>
      </c>
      <c r="K30" s="98">
        <v>100.89227993570073</v>
      </c>
      <c r="L30" s="83">
        <v>3.5999999999999997E-2</v>
      </c>
      <c r="M30" s="84">
        <v>1</v>
      </c>
    </row>
    <row r="31" spans="2:13" x14ac:dyDescent="0.25">
      <c r="B31" s="99" t="s">
        <v>54</v>
      </c>
      <c r="C31" s="100">
        <v>-76</v>
      </c>
      <c r="D31" s="100">
        <v>15.6</v>
      </c>
      <c r="E31" s="101">
        <v>18.2</v>
      </c>
      <c r="F31" s="101">
        <v>0</v>
      </c>
      <c r="G31" s="102">
        <v>-1</v>
      </c>
      <c r="H31" s="102"/>
      <c r="I31" s="100">
        <v>0</v>
      </c>
      <c r="J31" s="100">
        <v>0</v>
      </c>
      <c r="K31" s="101">
        <v>0</v>
      </c>
      <c r="L31" s="102">
        <v>0</v>
      </c>
      <c r="M31" s="103"/>
    </row>
    <row r="32" spans="2:13" x14ac:dyDescent="0.25"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4"/>
      <c r="M32" s="155"/>
    </row>
    <row r="33" spans="2:13" x14ac:dyDescent="0.25">
      <c r="B33" s="156"/>
      <c r="C33" s="157"/>
      <c r="D33" s="63"/>
      <c r="E33" s="63"/>
      <c r="F33" s="158"/>
      <c r="G33" s="158"/>
      <c r="H33" s="158"/>
      <c r="I33" s="63"/>
      <c r="J33" s="159"/>
      <c r="K33" s="154"/>
      <c r="L33" s="154"/>
      <c r="M33" s="154"/>
    </row>
  </sheetData>
  <mergeCells count="6">
    <mergeCell ref="B2:M2"/>
    <mergeCell ref="G4:H4"/>
    <mergeCell ref="L4:M4"/>
    <mergeCell ref="B15:M15"/>
    <mergeCell ref="G17:H17"/>
    <mergeCell ref="L17:M17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C3204-5528-4C26-97DD-A1C4163794CE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233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234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65</v>
      </c>
      <c r="D7" s="181">
        <v>65</v>
      </c>
      <c r="E7" s="182">
        <v>60</v>
      </c>
      <c r="F7" s="183">
        <v>36.850155999709997</v>
      </c>
      <c r="G7" s="184">
        <v>0.61416926666183325</v>
      </c>
      <c r="H7" s="182">
        <v>64</v>
      </c>
      <c r="I7" s="183">
        <v>46.881195526494203</v>
      </c>
      <c r="J7" s="184">
        <v>0.73251868010147192</v>
      </c>
      <c r="K7" s="182">
        <v>66</v>
      </c>
      <c r="L7" s="183">
        <v>56.066608380015467</v>
      </c>
      <c r="M7" s="184">
        <v>0.8494940663638707</v>
      </c>
      <c r="N7" s="182">
        <v>66</v>
      </c>
      <c r="O7" s="183">
        <v>58.848860966616563</v>
      </c>
      <c r="P7" s="184">
        <v>0.89164940858509945</v>
      </c>
      <c r="Q7" s="182">
        <v>66</v>
      </c>
      <c r="R7" s="183">
        <v>61.542441512093518</v>
      </c>
      <c r="S7" s="183">
        <v>0.93246123503171996</v>
      </c>
      <c r="T7" s="185">
        <v>1.0310005155547586E-2</v>
      </c>
      <c r="U7" s="185">
        <v>1</v>
      </c>
    </row>
    <row r="8" spans="2:21" x14ac:dyDescent="0.25">
      <c r="B8" s="186" t="s">
        <v>116</v>
      </c>
      <c r="C8" s="187">
        <v>24</v>
      </c>
      <c r="D8" s="187">
        <v>24</v>
      </c>
      <c r="E8" s="188">
        <v>16</v>
      </c>
      <c r="F8" s="189">
        <v>4.0822198150286706</v>
      </c>
      <c r="G8" s="190">
        <v>0.25513873843929191</v>
      </c>
      <c r="H8" s="188">
        <v>24</v>
      </c>
      <c r="I8" s="189">
        <v>4.1954847703507019</v>
      </c>
      <c r="J8" s="190">
        <v>0.17481186543127925</v>
      </c>
      <c r="K8" s="188">
        <v>24</v>
      </c>
      <c r="L8" s="189">
        <v>5.8307995392098837</v>
      </c>
      <c r="M8" s="190">
        <v>0.24294998080041183</v>
      </c>
      <c r="N8" s="188">
        <v>24</v>
      </c>
      <c r="O8" s="189">
        <v>6.1207445354984689</v>
      </c>
      <c r="P8" s="190">
        <v>0.25503102231243618</v>
      </c>
      <c r="Q8" s="191">
        <v>24</v>
      </c>
      <c r="R8" s="189">
        <v>7.7484947512439142</v>
      </c>
      <c r="S8" s="189">
        <v>0.32285394796849642</v>
      </c>
      <c r="T8" s="192">
        <v>0</v>
      </c>
      <c r="U8" s="193">
        <v>0.36647727272727271</v>
      </c>
    </row>
    <row r="9" spans="2:21" x14ac:dyDescent="0.25">
      <c r="B9" s="186" t="s">
        <v>117</v>
      </c>
      <c r="C9" s="194">
        <v>26</v>
      </c>
      <c r="D9" s="194">
        <v>26</v>
      </c>
      <c r="E9" s="195">
        <v>29</v>
      </c>
      <c r="F9" s="196">
        <v>14.103963654030519</v>
      </c>
      <c r="G9" s="197">
        <v>0.48634357427691444</v>
      </c>
      <c r="H9" s="195">
        <v>25</v>
      </c>
      <c r="I9" s="196">
        <v>14.727882684103145</v>
      </c>
      <c r="J9" s="197">
        <v>0.58911530736412576</v>
      </c>
      <c r="K9" s="195">
        <v>27</v>
      </c>
      <c r="L9" s="196">
        <v>18.397018363080971</v>
      </c>
      <c r="M9" s="197">
        <v>0.68137105048448043</v>
      </c>
      <c r="N9" s="195">
        <v>27</v>
      </c>
      <c r="O9" s="196">
        <v>19.311836885846954</v>
      </c>
      <c r="P9" s="197">
        <v>0.71525321799433161</v>
      </c>
      <c r="Q9" s="198">
        <v>27</v>
      </c>
      <c r="R9" s="196">
        <v>20.104321152632107</v>
      </c>
      <c r="S9" s="196">
        <v>0.74460448713452243</v>
      </c>
      <c r="T9" s="199">
        <v>2.5985568006018145E-2</v>
      </c>
      <c r="U9" s="200">
        <v>0.40447443181818188</v>
      </c>
    </row>
    <row r="10" spans="2:21" x14ac:dyDescent="0.25">
      <c r="B10" s="186" t="s">
        <v>118</v>
      </c>
      <c r="C10" s="194">
        <v>4</v>
      </c>
      <c r="D10" s="194">
        <v>4</v>
      </c>
      <c r="E10" s="195">
        <v>5</v>
      </c>
      <c r="F10" s="196">
        <v>4.6296509949381797</v>
      </c>
      <c r="G10" s="197">
        <v>0.92593019898763596</v>
      </c>
      <c r="H10" s="195">
        <v>4</v>
      </c>
      <c r="I10" s="196">
        <v>4.3658798723869259</v>
      </c>
      <c r="J10" s="197">
        <v>1.0914699680967315</v>
      </c>
      <c r="K10" s="195">
        <v>4</v>
      </c>
      <c r="L10" s="196">
        <v>4.9970689249999687</v>
      </c>
      <c r="M10" s="197">
        <v>1.2492672312499922</v>
      </c>
      <c r="N10" s="195">
        <v>4</v>
      </c>
      <c r="O10" s="196">
        <v>5.2455554526485004</v>
      </c>
      <c r="P10" s="197">
        <v>1.3113888631621251</v>
      </c>
      <c r="Q10" s="198">
        <v>4</v>
      </c>
      <c r="R10" s="196">
        <v>5.2845440565542052</v>
      </c>
      <c r="S10" s="196">
        <v>1.3211360141385513</v>
      </c>
      <c r="T10" s="199">
        <v>0</v>
      </c>
      <c r="U10" s="200">
        <v>6.1079545454545456E-2</v>
      </c>
    </row>
    <row r="11" spans="2:21" x14ac:dyDescent="0.25">
      <c r="B11" s="186" t="s">
        <v>119</v>
      </c>
      <c r="C11" s="194">
        <v>10</v>
      </c>
      <c r="D11" s="194">
        <v>10</v>
      </c>
      <c r="E11" s="195">
        <v>9</v>
      </c>
      <c r="F11" s="196">
        <v>12.464564173118875</v>
      </c>
      <c r="G11" s="197">
        <v>1.3849515747909862</v>
      </c>
      <c r="H11" s="195">
        <v>10</v>
      </c>
      <c r="I11" s="196">
        <v>19.463061498573445</v>
      </c>
      <c r="J11" s="197">
        <v>1.9463061498573446</v>
      </c>
      <c r="K11" s="195">
        <v>10</v>
      </c>
      <c r="L11" s="196">
        <v>22.129426825165424</v>
      </c>
      <c r="M11" s="197">
        <v>2.2129426825165424</v>
      </c>
      <c r="N11" s="195">
        <v>10</v>
      </c>
      <c r="O11" s="196">
        <v>23.222955420228306</v>
      </c>
      <c r="P11" s="197">
        <v>2.3222955420228306</v>
      </c>
      <c r="Q11" s="198">
        <v>10</v>
      </c>
      <c r="R11" s="196">
        <v>23.423240350862638</v>
      </c>
      <c r="S11" s="196">
        <v>2.3423240350862637</v>
      </c>
      <c r="T11" s="199">
        <v>0</v>
      </c>
      <c r="U11" s="200">
        <v>0.15269886363636362</v>
      </c>
    </row>
    <row r="12" spans="2:21" x14ac:dyDescent="0.25">
      <c r="B12" s="201" t="s">
        <v>120</v>
      </c>
      <c r="C12" s="202">
        <v>1</v>
      </c>
      <c r="D12" s="202">
        <v>1</v>
      </c>
      <c r="E12" s="203">
        <v>1</v>
      </c>
      <c r="F12" s="204">
        <v>1.5697573625937542</v>
      </c>
      <c r="G12" s="205">
        <v>1.5697573625937542</v>
      </c>
      <c r="H12" s="203">
        <v>1</v>
      </c>
      <c r="I12" s="204">
        <v>4.1288867010799866</v>
      </c>
      <c r="J12" s="205">
        <v>4.1288867010799866</v>
      </c>
      <c r="K12" s="203">
        <v>1</v>
      </c>
      <c r="L12" s="204">
        <v>4.7122947275592209</v>
      </c>
      <c r="M12" s="205">
        <v>4.7122947275592209</v>
      </c>
      <c r="N12" s="203">
        <v>1</v>
      </c>
      <c r="O12" s="204">
        <v>4.9477686723943304</v>
      </c>
      <c r="P12" s="205">
        <v>4.9477686723943304</v>
      </c>
      <c r="Q12" s="206">
        <v>1</v>
      </c>
      <c r="R12" s="204">
        <v>4.9818412008006607</v>
      </c>
      <c r="S12" s="204">
        <v>4.9818412008006607</v>
      </c>
      <c r="T12" s="207">
        <v>0</v>
      </c>
      <c r="U12" s="208">
        <v>1.5269886363636364E-2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71B2-68B2-453B-BD24-E311F7103BFF}">
  <dimension ref="B1:AB16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235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22.5" x14ac:dyDescent="0.25">
      <c r="B5" s="254" t="s">
        <v>338</v>
      </c>
      <c r="C5" s="271" t="s">
        <v>238</v>
      </c>
      <c r="D5" s="271" t="s">
        <v>268</v>
      </c>
      <c r="E5" s="273">
        <v>33</v>
      </c>
      <c r="F5" s="273">
        <v>36</v>
      </c>
      <c r="G5" s="273">
        <v>27</v>
      </c>
      <c r="H5" s="273">
        <v>20</v>
      </c>
      <c r="I5" s="273">
        <v>15</v>
      </c>
      <c r="J5" s="273">
        <v>20</v>
      </c>
      <c r="K5" s="274">
        <v>20</v>
      </c>
    </row>
    <row r="6" spans="2:28" x14ac:dyDescent="0.25">
      <c r="B6" s="256" t="s">
        <v>339</v>
      </c>
      <c r="C6" s="271"/>
      <c r="D6" s="271"/>
      <c r="E6" s="273"/>
      <c r="F6" s="273"/>
      <c r="G6" s="273"/>
      <c r="H6" s="273"/>
      <c r="I6" s="273"/>
      <c r="J6" s="273"/>
      <c r="K6" s="274"/>
    </row>
    <row r="7" spans="2:28" ht="15" customHeight="1" x14ac:dyDescent="0.25">
      <c r="B7" s="254" t="s">
        <v>340</v>
      </c>
      <c r="C7" s="271" t="s">
        <v>240</v>
      </c>
      <c r="D7" s="271"/>
      <c r="E7" s="273">
        <v>299</v>
      </c>
      <c r="F7" s="273">
        <v>294</v>
      </c>
      <c r="G7" s="273">
        <v>288</v>
      </c>
      <c r="H7" s="273">
        <v>287</v>
      </c>
      <c r="I7" s="273">
        <v>287</v>
      </c>
      <c r="J7" s="273">
        <v>287</v>
      </c>
      <c r="K7" s="274">
        <v>287</v>
      </c>
    </row>
    <row r="8" spans="2:28" x14ac:dyDescent="0.25">
      <c r="B8" s="259" t="s">
        <v>341</v>
      </c>
      <c r="C8" s="271"/>
      <c r="D8" s="271"/>
      <c r="E8" s="273"/>
      <c r="F8" s="273"/>
      <c r="G8" s="273"/>
      <c r="H8" s="273"/>
      <c r="I8" s="273"/>
      <c r="J8" s="273"/>
      <c r="K8" s="274"/>
    </row>
    <row r="9" spans="2:28" ht="22.5" x14ac:dyDescent="0.25">
      <c r="B9" s="256" t="s">
        <v>342</v>
      </c>
      <c r="C9" s="271"/>
      <c r="D9" s="271"/>
      <c r="E9" s="273"/>
      <c r="F9" s="273"/>
      <c r="G9" s="273"/>
      <c r="H9" s="273"/>
      <c r="I9" s="273"/>
      <c r="J9" s="273"/>
      <c r="K9" s="274"/>
    </row>
    <row r="10" spans="2:28" x14ac:dyDescent="0.25">
      <c r="B10" s="254" t="s">
        <v>343</v>
      </c>
      <c r="C10" s="271" t="s">
        <v>240</v>
      </c>
      <c r="D10" s="271"/>
      <c r="E10" s="226" t="s">
        <v>348</v>
      </c>
      <c r="F10" s="235" t="s">
        <v>350</v>
      </c>
      <c r="G10" s="235" t="s">
        <v>352</v>
      </c>
      <c r="H10" s="235" t="s">
        <v>353</v>
      </c>
      <c r="I10" s="235" t="s">
        <v>353</v>
      </c>
      <c r="J10" s="235" t="s">
        <v>353</v>
      </c>
      <c r="K10" s="255" t="s">
        <v>353</v>
      </c>
    </row>
    <row r="11" spans="2:28" ht="22.5" x14ac:dyDescent="0.25">
      <c r="B11" s="259" t="s">
        <v>344</v>
      </c>
      <c r="C11" s="271"/>
      <c r="D11" s="271"/>
      <c r="E11" s="235" t="s">
        <v>349</v>
      </c>
      <c r="F11" s="239" t="s">
        <v>351</v>
      </c>
      <c r="G11" s="239" t="s">
        <v>351</v>
      </c>
      <c r="H11" s="239" t="s">
        <v>351</v>
      </c>
      <c r="I11" s="239" t="s">
        <v>351</v>
      </c>
      <c r="J11" s="239" t="s">
        <v>351</v>
      </c>
      <c r="K11" s="262" t="s">
        <v>351</v>
      </c>
    </row>
    <row r="12" spans="2:28" x14ac:dyDescent="0.25">
      <c r="B12" s="259" t="s">
        <v>345</v>
      </c>
      <c r="C12" s="271"/>
      <c r="D12" s="271"/>
      <c r="E12" s="260"/>
      <c r="F12" s="260"/>
      <c r="G12" s="260"/>
      <c r="H12" s="260"/>
      <c r="I12" s="260"/>
      <c r="J12" s="260"/>
      <c r="K12" s="261"/>
    </row>
    <row r="13" spans="2:28" x14ac:dyDescent="0.25">
      <c r="B13" s="259" t="s">
        <v>346</v>
      </c>
      <c r="C13" s="271"/>
      <c r="D13" s="271"/>
      <c r="E13" s="260"/>
      <c r="F13" s="260"/>
      <c r="G13" s="260"/>
      <c r="H13" s="260"/>
      <c r="I13" s="260"/>
      <c r="J13" s="260"/>
      <c r="K13" s="261"/>
    </row>
    <row r="14" spans="2:28" x14ac:dyDescent="0.25">
      <c r="B14" s="256" t="s">
        <v>347</v>
      </c>
      <c r="C14" s="271"/>
      <c r="D14" s="271"/>
      <c r="E14" s="257"/>
      <c r="F14" s="257"/>
      <c r="G14" s="257"/>
      <c r="H14" s="257"/>
      <c r="I14" s="257"/>
      <c r="J14" s="257"/>
      <c r="K14" s="258"/>
    </row>
    <row r="15" spans="2:28" ht="22.5" x14ac:dyDescent="0.25">
      <c r="B15" s="254" t="s">
        <v>354</v>
      </c>
      <c r="C15" s="271" t="s">
        <v>240</v>
      </c>
      <c r="D15" s="271"/>
      <c r="E15" s="273">
        <v>8</v>
      </c>
      <c r="F15" s="273">
        <v>7</v>
      </c>
      <c r="G15" s="273">
        <v>7</v>
      </c>
      <c r="H15" s="273">
        <v>6</v>
      </c>
      <c r="I15" s="273">
        <v>6</v>
      </c>
      <c r="J15" s="273">
        <v>7</v>
      </c>
      <c r="K15" s="274">
        <v>7</v>
      </c>
    </row>
    <row r="16" spans="2:28" x14ac:dyDescent="0.25">
      <c r="B16" s="263" t="s">
        <v>355</v>
      </c>
      <c r="C16" s="272"/>
      <c r="D16" s="272"/>
      <c r="E16" s="303"/>
      <c r="F16" s="303"/>
      <c r="G16" s="303"/>
      <c r="H16" s="303"/>
      <c r="I16" s="303"/>
      <c r="J16" s="303"/>
      <c r="K16" s="304"/>
    </row>
  </sheetData>
  <mergeCells count="29">
    <mergeCell ref="B2:K2"/>
    <mergeCell ref="E3:G3"/>
    <mergeCell ref="I3:K3"/>
    <mergeCell ref="C5:C6"/>
    <mergeCell ref="D5:D16"/>
    <mergeCell ref="E5:E6"/>
    <mergeCell ref="F5:F6"/>
    <mergeCell ref="G5:G6"/>
    <mergeCell ref="H5:H6"/>
    <mergeCell ref="I5:I6"/>
    <mergeCell ref="J5:J6"/>
    <mergeCell ref="K5:K6"/>
    <mergeCell ref="C7:C9"/>
    <mergeCell ref="E7:E9"/>
    <mergeCell ref="F7:F9"/>
    <mergeCell ref="G7:G9"/>
    <mergeCell ref="H7:H9"/>
    <mergeCell ref="I7:I9"/>
    <mergeCell ref="J7:J9"/>
    <mergeCell ref="K7:K9"/>
    <mergeCell ref="C10:C14"/>
    <mergeCell ref="I15:I16"/>
    <mergeCell ref="J15:J16"/>
    <mergeCell ref="K15:K16"/>
    <mergeCell ref="C15:C16"/>
    <mergeCell ref="E15:E16"/>
    <mergeCell ref="F15:F16"/>
    <mergeCell ref="G15:G16"/>
    <mergeCell ref="H15:H1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259E3-BDC9-45AD-B6CD-F98B524AFE57}">
  <dimension ref="B1:M82"/>
  <sheetViews>
    <sheetView showGridLines="0" topLeftCell="A34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236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257.87</v>
      </c>
      <c r="D5" s="29">
        <v>241.148</v>
      </c>
      <c r="E5" s="29">
        <v>113.49299999999999</v>
      </c>
      <c r="F5" s="30">
        <v>333.80200000000002</v>
      </c>
      <c r="G5" s="31">
        <v>0.09</v>
      </c>
      <c r="H5" s="31">
        <v>8.8999999999999996E-2</v>
      </c>
      <c r="I5" s="29">
        <v>214.64500000000001</v>
      </c>
      <c r="J5" s="29">
        <v>235.86099999999999</v>
      </c>
      <c r="K5" s="29">
        <v>255.44499999999999</v>
      </c>
      <c r="L5" s="31">
        <v>-8.5000000000000006E-2</v>
      </c>
      <c r="M5" s="32">
        <v>8.4000000000000005E-2</v>
      </c>
    </row>
    <row r="6" spans="2:13" x14ac:dyDescent="0.25">
      <c r="B6" s="28" t="s">
        <v>237</v>
      </c>
      <c r="C6" s="29">
        <v>151.78100000000001</v>
      </c>
      <c r="D6" s="29">
        <v>211.292</v>
      </c>
      <c r="E6" s="29">
        <v>160.47900000000001</v>
      </c>
      <c r="F6" s="30">
        <v>64.55</v>
      </c>
      <c r="G6" s="31">
        <v>-0.248</v>
      </c>
      <c r="H6" s="31">
        <v>5.6000000000000001E-2</v>
      </c>
      <c r="I6" s="29">
        <v>157.286</v>
      </c>
      <c r="J6" s="29">
        <v>167.881</v>
      </c>
      <c r="K6" s="29">
        <v>182.66300000000001</v>
      </c>
      <c r="L6" s="31">
        <v>0.41399999999999998</v>
      </c>
      <c r="M6" s="33">
        <v>4.4999999999999998E-2</v>
      </c>
    </row>
    <row r="7" spans="2:13" x14ac:dyDescent="0.25">
      <c r="B7" s="28" t="s">
        <v>238</v>
      </c>
      <c r="C7" s="29">
        <v>170.221</v>
      </c>
      <c r="D7" s="29">
        <v>139.916</v>
      </c>
      <c r="E7" s="29">
        <v>119.15300000000001</v>
      </c>
      <c r="F7" s="30">
        <v>148.61199999999999</v>
      </c>
      <c r="G7" s="31">
        <v>-4.3999999999999997E-2</v>
      </c>
      <c r="H7" s="31">
        <v>5.5E-2</v>
      </c>
      <c r="I7" s="29">
        <v>134.113</v>
      </c>
      <c r="J7" s="29">
        <v>139.721</v>
      </c>
      <c r="K7" s="29">
        <v>144.005</v>
      </c>
      <c r="L7" s="31">
        <v>-0.01</v>
      </c>
      <c r="M7" s="33">
        <v>4.5999999999999999E-2</v>
      </c>
    </row>
    <row r="8" spans="2:13" x14ac:dyDescent="0.25">
      <c r="B8" s="28" t="s">
        <v>239</v>
      </c>
      <c r="C8" s="29">
        <v>1129.4870000000001</v>
      </c>
      <c r="D8" s="29">
        <v>1136.3489999999999</v>
      </c>
      <c r="E8" s="29">
        <v>1488.345</v>
      </c>
      <c r="F8" s="30">
        <v>1376.2713993590721</v>
      </c>
      <c r="G8" s="31">
        <v>6.8000000000000005E-2</v>
      </c>
      <c r="H8" s="31">
        <v>0.47899999999999998</v>
      </c>
      <c r="I8" s="29">
        <v>1428.6887346912645</v>
      </c>
      <c r="J8" s="29">
        <v>1531.3645222246537</v>
      </c>
      <c r="K8" s="29">
        <v>1612.3515870484932</v>
      </c>
      <c r="L8" s="31">
        <v>5.3999999999999999E-2</v>
      </c>
      <c r="M8" s="33">
        <v>0.47799999999999998</v>
      </c>
    </row>
    <row r="9" spans="2:13" x14ac:dyDescent="0.25">
      <c r="B9" s="28" t="s">
        <v>240</v>
      </c>
      <c r="C9" s="29">
        <v>708.84500000000003</v>
      </c>
      <c r="D9" s="29">
        <v>744.15800000000002</v>
      </c>
      <c r="E9" s="29">
        <v>819.80200000000002</v>
      </c>
      <c r="F9" s="30">
        <v>887.755</v>
      </c>
      <c r="G9" s="31">
        <v>7.8E-2</v>
      </c>
      <c r="H9" s="31">
        <v>0.29599999999999999</v>
      </c>
      <c r="I9" s="29">
        <v>1015.6334909999999</v>
      </c>
      <c r="J9" s="29">
        <v>1047.867</v>
      </c>
      <c r="K9" s="29">
        <v>1103.3050000000001</v>
      </c>
      <c r="L9" s="31">
        <v>7.4999999999999997E-2</v>
      </c>
      <c r="M9" s="33">
        <v>0.32500000000000001</v>
      </c>
    </row>
    <row r="10" spans="2:13" x14ac:dyDescent="0.25">
      <c r="B10" s="28" t="s">
        <v>241</v>
      </c>
      <c r="C10" s="29">
        <v>84.227999999999994</v>
      </c>
      <c r="D10" s="29">
        <v>78.706000000000003</v>
      </c>
      <c r="E10" s="29">
        <v>56.500999999999998</v>
      </c>
      <c r="F10" s="30">
        <v>48.965000000000003</v>
      </c>
      <c r="G10" s="31">
        <v>-0.16500000000000001</v>
      </c>
      <c r="H10" s="31">
        <v>2.5999999999999999E-2</v>
      </c>
      <c r="I10" s="29">
        <v>68.676000000000002</v>
      </c>
      <c r="J10" s="29">
        <v>73.158000000000001</v>
      </c>
      <c r="K10" s="29">
        <v>76.322999999999993</v>
      </c>
      <c r="L10" s="31">
        <v>0.159</v>
      </c>
      <c r="M10" s="33">
        <v>2.1000000000000001E-2</v>
      </c>
    </row>
    <row r="11" spans="2:13" x14ac:dyDescent="0.25">
      <c r="B11" s="34" t="s">
        <v>37</v>
      </c>
      <c r="C11" s="35">
        <v>2502.4320000000002</v>
      </c>
      <c r="D11" s="35">
        <v>2551.569</v>
      </c>
      <c r="E11" s="35">
        <v>2757.7730000000001</v>
      </c>
      <c r="F11" s="36">
        <v>2859.9553993590725</v>
      </c>
      <c r="G11" s="37">
        <v>4.5999999999999999E-2</v>
      </c>
      <c r="H11" s="38">
        <v>1</v>
      </c>
      <c r="I11" s="35">
        <v>3019.0422256912643</v>
      </c>
      <c r="J11" s="35">
        <v>3195.852522224654</v>
      </c>
      <c r="K11" s="35">
        <v>3374.092587048493</v>
      </c>
      <c r="L11" s="39">
        <v>5.7000000000000002E-2</v>
      </c>
      <c r="M11" s="40">
        <v>1</v>
      </c>
    </row>
    <row r="12" spans="2:13" x14ac:dyDescent="0.2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25">
      <c r="B13" s="275" t="s">
        <v>242</v>
      </c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275"/>
    </row>
    <row r="14" spans="2:13" ht="46.5" x14ac:dyDescent="0.25">
      <c r="B14" s="43" t="s">
        <v>39</v>
      </c>
      <c r="C14" s="44"/>
      <c r="D14" s="45" t="s">
        <v>24</v>
      </c>
      <c r="E14" s="46"/>
      <c r="F14" s="47" t="s">
        <v>25</v>
      </c>
      <c r="G14" s="48" t="s">
        <v>26</v>
      </c>
      <c r="H14" s="48" t="s">
        <v>27</v>
      </c>
      <c r="I14" s="49" t="s">
        <v>28</v>
      </c>
      <c r="J14" s="50"/>
      <c r="K14" s="51"/>
      <c r="L14" s="48" t="s">
        <v>26</v>
      </c>
      <c r="M14" s="52" t="s">
        <v>27</v>
      </c>
    </row>
    <row r="15" spans="2:13" x14ac:dyDescent="0.25">
      <c r="B15" s="53" t="s">
        <v>29</v>
      </c>
      <c r="C15" s="54" t="s">
        <v>7</v>
      </c>
      <c r="D15" s="54" t="s">
        <v>8</v>
      </c>
      <c r="E15" s="54" t="s">
        <v>9</v>
      </c>
      <c r="F15" s="55" t="s">
        <v>10</v>
      </c>
      <c r="G15" s="279" t="s">
        <v>30</v>
      </c>
      <c r="H15" s="280"/>
      <c r="I15" s="54" t="s">
        <v>11</v>
      </c>
      <c r="J15" s="54" t="s">
        <v>12</v>
      </c>
      <c r="K15" s="54" t="s">
        <v>13</v>
      </c>
      <c r="L15" s="279" t="s">
        <v>31</v>
      </c>
      <c r="M15" s="281"/>
    </row>
    <row r="16" spans="2:13" x14ac:dyDescent="0.25">
      <c r="B16" s="56" t="s">
        <v>40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25">
      <c r="B17" s="56" t="s">
        <v>41</v>
      </c>
      <c r="C17" s="63">
        <v>1404.7719999999999</v>
      </c>
      <c r="D17" s="63">
        <v>1737.193</v>
      </c>
      <c r="E17" s="63">
        <v>2024.8899999999999</v>
      </c>
      <c r="F17" s="64">
        <v>1896.139504254985</v>
      </c>
      <c r="G17" s="65">
        <v>0.105</v>
      </c>
      <c r="H17" s="65">
        <v>0.68200000000000005</v>
      </c>
      <c r="I17" s="63">
        <v>2134.1459631209582</v>
      </c>
      <c r="J17" s="63">
        <v>2289.1871803897748</v>
      </c>
      <c r="K17" s="63">
        <v>2450.7928242375879</v>
      </c>
      <c r="L17" s="65">
        <v>8.8999999999999996E-2</v>
      </c>
      <c r="M17" s="66">
        <v>0.68899999999999995</v>
      </c>
    </row>
    <row r="18" spans="2:13" ht="18" x14ac:dyDescent="0.25">
      <c r="B18" s="67" t="s">
        <v>42</v>
      </c>
      <c r="C18" s="68">
        <v>981.08199999999999</v>
      </c>
      <c r="D18" s="69">
        <v>1043.999</v>
      </c>
      <c r="E18" s="70">
        <v>1564.221</v>
      </c>
      <c r="F18" s="70">
        <v>1811.0209381732284</v>
      </c>
      <c r="G18" s="71">
        <v>0.22700000000000001</v>
      </c>
      <c r="H18" s="71">
        <v>0.51400000000000001</v>
      </c>
      <c r="I18" s="69">
        <v>2046.3110641469571</v>
      </c>
      <c r="J18" s="69">
        <v>2198.569804747247</v>
      </c>
      <c r="K18" s="70">
        <v>2354.0106901679692</v>
      </c>
      <c r="L18" s="71">
        <v>9.0999999999999998E-2</v>
      </c>
      <c r="M18" s="71">
        <v>0.66100000000000003</v>
      </c>
    </row>
    <row r="19" spans="2:13" x14ac:dyDescent="0.25">
      <c r="B19" s="67" t="s">
        <v>43</v>
      </c>
      <c r="C19" s="72">
        <v>423.69</v>
      </c>
      <c r="D19" s="73">
        <v>693.19399999999996</v>
      </c>
      <c r="E19" s="74">
        <v>460.66899999999998</v>
      </c>
      <c r="F19" s="74">
        <v>85.118566081756626</v>
      </c>
      <c r="G19" s="75">
        <v>-0.41399999999999998</v>
      </c>
      <c r="H19" s="75">
        <v>0.16800000000000001</v>
      </c>
      <c r="I19" s="73">
        <v>87.834898974000907</v>
      </c>
      <c r="J19" s="73">
        <v>90.617375642528032</v>
      </c>
      <c r="K19" s="74">
        <v>96.782134069618706</v>
      </c>
      <c r="L19" s="75">
        <v>4.3999999999999997E-2</v>
      </c>
      <c r="M19" s="75">
        <v>2.8000000000000001E-2</v>
      </c>
    </row>
    <row r="20" spans="2:13" x14ac:dyDescent="0.25">
      <c r="B20" s="76" t="s">
        <v>44</v>
      </c>
      <c r="C20" s="63">
        <v>689.72</v>
      </c>
      <c r="D20" s="63">
        <v>735.54899999999998</v>
      </c>
      <c r="E20" s="63">
        <v>858.33399999999995</v>
      </c>
      <c r="F20" s="77">
        <v>1012.2884789999999</v>
      </c>
      <c r="G20" s="78">
        <v>0.13600000000000001</v>
      </c>
      <c r="H20" s="78">
        <v>0.318</v>
      </c>
      <c r="I20" s="63">
        <v>931.01870369999995</v>
      </c>
      <c r="J20" s="63">
        <v>971.99136700000008</v>
      </c>
      <c r="K20" s="63">
        <v>1017.0699578</v>
      </c>
      <c r="L20" s="78">
        <v>2E-3</v>
      </c>
      <c r="M20" s="79">
        <v>0.311</v>
      </c>
    </row>
    <row r="21" spans="2:13" x14ac:dyDescent="0.25">
      <c r="B21" s="80" t="s">
        <v>45</v>
      </c>
      <c r="C21" s="81">
        <v>2094.4920000000002</v>
      </c>
      <c r="D21" s="81">
        <v>2472.7420000000002</v>
      </c>
      <c r="E21" s="82">
        <v>2883.2239999999997</v>
      </c>
      <c r="F21" s="82">
        <v>2908.4279832549851</v>
      </c>
      <c r="G21" s="83">
        <v>0.11600000000000001</v>
      </c>
      <c r="H21" s="83">
        <v>1</v>
      </c>
      <c r="I21" s="81">
        <v>3065.1646668209582</v>
      </c>
      <c r="J21" s="81">
        <v>3261.1785473897748</v>
      </c>
      <c r="K21" s="82">
        <v>3467.8627820375877</v>
      </c>
      <c r="L21" s="83">
        <v>0.06</v>
      </c>
      <c r="M21" s="84">
        <v>1</v>
      </c>
    </row>
    <row r="22" spans="2:13" x14ac:dyDescent="0.25">
      <c r="B22" s="56" t="s">
        <v>46</v>
      </c>
      <c r="C22" s="85"/>
      <c r="D22" s="85"/>
      <c r="E22" s="85"/>
      <c r="F22" s="86"/>
      <c r="G22" s="87"/>
      <c r="H22" s="87"/>
      <c r="I22" s="85"/>
      <c r="J22" s="85"/>
      <c r="K22" s="85"/>
      <c r="L22" s="87"/>
      <c r="M22" s="88"/>
    </row>
    <row r="23" spans="2:13" x14ac:dyDescent="0.25">
      <c r="B23" s="56" t="s">
        <v>47</v>
      </c>
      <c r="C23" s="63">
        <v>2493.384</v>
      </c>
      <c r="D23" s="63">
        <v>2526.5419999999999</v>
      </c>
      <c r="E23" s="63">
        <v>2712.4730000000004</v>
      </c>
      <c r="F23" s="64">
        <v>2825.4643993590726</v>
      </c>
      <c r="G23" s="89">
        <v>4.2999999999999997E-2</v>
      </c>
      <c r="H23" s="89">
        <v>0.99</v>
      </c>
      <c r="I23" s="63">
        <v>2978.5545897417464</v>
      </c>
      <c r="J23" s="63">
        <v>3149.8486461379534</v>
      </c>
      <c r="K23" s="63">
        <v>3319.0498188045458</v>
      </c>
      <c r="L23" s="89">
        <v>5.5E-2</v>
      </c>
      <c r="M23" s="90">
        <v>0.98599999999999999</v>
      </c>
    </row>
    <row r="24" spans="2:13" x14ac:dyDescent="0.25">
      <c r="B24" s="67" t="s">
        <v>48</v>
      </c>
      <c r="C24" s="68">
        <v>1150.3779999999999</v>
      </c>
      <c r="D24" s="69">
        <v>1106.58</v>
      </c>
      <c r="E24" s="70">
        <v>1108.5509999999999</v>
      </c>
      <c r="F24" s="70">
        <v>1204.5049563145501</v>
      </c>
      <c r="G24" s="71">
        <v>1.4999999999999999E-2</v>
      </c>
      <c r="H24" s="71">
        <v>0.42899999999999999</v>
      </c>
      <c r="I24" s="69">
        <v>1333.5721374691302</v>
      </c>
      <c r="J24" s="69">
        <v>1398.51583970298</v>
      </c>
      <c r="K24" s="70">
        <v>1469.1886950328999</v>
      </c>
      <c r="L24" s="71">
        <v>6.8000000000000005E-2</v>
      </c>
      <c r="M24" s="71">
        <v>0.434</v>
      </c>
    </row>
    <row r="25" spans="2:13" x14ac:dyDescent="0.25">
      <c r="B25" s="67" t="s">
        <v>49</v>
      </c>
      <c r="C25" s="91">
        <v>1231.922</v>
      </c>
      <c r="D25" s="92">
        <v>1307.982</v>
      </c>
      <c r="E25" s="93">
        <v>1518.347</v>
      </c>
      <c r="F25" s="93">
        <v>1528.1864430445223</v>
      </c>
      <c r="G25" s="94">
        <v>7.3999999999999996E-2</v>
      </c>
      <c r="H25" s="94">
        <v>0.52200000000000002</v>
      </c>
      <c r="I25" s="92">
        <v>1538.9963935657684</v>
      </c>
      <c r="J25" s="92">
        <v>1634.5663388465578</v>
      </c>
      <c r="K25" s="93">
        <v>1719.4855621629902</v>
      </c>
      <c r="L25" s="94">
        <v>0.04</v>
      </c>
      <c r="M25" s="94">
        <v>0.51600000000000001</v>
      </c>
    </row>
    <row r="26" spans="2:13" x14ac:dyDescent="0.25">
      <c r="B26" s="67" t="s">
        <v>50</v>
      </c>
      <c r="C26" s="91">
        <v>109.672</v>
      </c>
      <c r="D26" s="92">
        <v>103.334</v>
      </c>
      <c r="E26" s="93">
        <v>69.817999999999998</v>
      </c>
      <c r="F26" s="93">
        <v>87.156999999999996</v>
      </c>
      <c r="G26" s="94">
        <v>-7.3999999999999996E-2</v>
      </c>
      <c r="H26" s="94">
        <v>3.5000000000000003E-2</v>
      </c>
      <c r="I26" s="92">
        <v>94.908883089047592</v>
      </c>
      <c r="J26" s="92">
        <v>103.23958441771499</v>
      </c>
      <c r="K26" s="93">
        <v>114.57396973827299</v>
      </c>
      <c r="L26" s="94">
        <v>9.5000000000000001E-2</v>
      </c>
      <c r="M26" s="94">
        <v>3.2000000000000001E-2</v>
      </c>
    </row>
    <row r="27" spans="2:13" ht="18" x14ac:dyDescent="0.25">
      <c r="B27" s="67" t="s">
        <v>51</v>
      </c>
      <c r="C27" s="72">
        <v>1.4119999999999999</v>
      </c>
      <c r="D27" s="73">
        <v>8.6460000000000008</v>
      </c>
      <c r="E27" s="74">
        <v>15.757</v>
      </c>
      <c r="F27" s="74">
        <v>5.6159999999999997</v>
      </c>
      <c r="G27" s="75">
        <v>0.58399999999999996</v>
      </c>
      <c r="H27" s="75">
        <v>3.0000000000000001E-3</v>
      </c>
      <c r="I27" s="73">
        <v>11.0771756178</v>
      </c>
      <c r="J27" s="73">
        <v>13.526883170701</v>
      </c>
      <c r="K27" s="74">
        <v>15.801591870382545</v>
      </c>
      <c r="L27" s="75">
        <v>0.41199999999999998</v>
      </c>
      <c r="M27" s="75">
        <v>4.0000000000000001E-3</v>
      </c>
    </row>
    <row r="28" spans="2:13" x14ac:dyDescent="0.25">
      <c r="B28" s="56" t="s">
        <v>52</v>
      </c>
      <c r="C28" s="63">
        <v>9.048</v>
      </c>
      <c r="D28" s="63">
        <v>25.027000000000001</v>
      </c>
      <c r="E28" s="63">
        <v>45.3</v>
      </c>
      <c r="F28" s="64">
        <v>34.491</v>
      </c>
      <c r="G28" s="95">
        <v>0.56200000000000006</v>
      </c>
      <c r="H28" s="95">
        <v>0.01</v>
      </c>
      <c r="I28" s="63">
        <v>40.487635949518442</v>
      </c>
      <c r="J28" s="63">
        <v>46.003876086700259</v>
      </c>
      <c r="K28" s="63">
        <v>55.042768243947414</v>
      </c>
      <c r="L28" s="95">
        <v>0.16900000000000001</v>
      </c>
      <c r="M28" s="96">
        <v>1.4E-2</v>
      </c>
    </row>
    <row r="29" spans="2:13" x14ac:dyDescent="0.25">
      <c r="B29" s="80" t="s">
        <v>53</v>
      </c>
      <c r="C29" s="97">
        <v>2502.4319999999998</v>
      </c>
      <c r="D29" s="97">
        <v>2551.569</v>
      </c>
      <c r="E29" s="98">
        <v>2757.7730000000006</v>
      </c>
      <c r="F29" s="98">
        <v>2859.9553993590725</v>
      </c>
      <c r="G29" s="83">
        <v>4.5999999999999999E-2</v>
      </c>
      <c r="H29" s="83">
        <v>1</v>
      </c>
      <c r="I29" s="97">
        <v>3019.0422256912648</v>
      </c>
      <c r="J29" s="97">
        <v>3195.8525222246535</v>
      </c>
      <c r="K29" s="98">
        <v>3374.092587048493</v>
      </c>
      <c r="L29" s="83">
        <v>5.7000000000000002E-2</v>
      </c>
      <c r="M29" s="84">
        <v>1</v>
      </c>
    </row>
    <row r="30" spans="2:13" x14ac:dyDescent="0.25">
      <c r="B30" s="99" t="s">
        <v>54</v>
      </c>
      <c r="C30" s="100">
        <v>-407.9</v>
      </c>
      <c r="D30" s="100">
        <v>-78.8</v>
      </c>
      <c r="E30" s="101">
        <v>125.5</v>
      </c>
      <c r="F30" s="101">
        <v>48.5</v>
      </c>
      <c r="G30" s="102">
        <v>-1.492</v>
      </c>
      <c r="H30" s="102"/>
      <c r="I30" s="100">
        <v>46.1</v>
      </c>
      <c r="J30" s="100">
        <v>65.3</v>
      </c>
      <c r="K30" s="101">
        <v>93.8</v>
      </c>
      <c r="L30" s="102">
        <v>0.246</v>
      </c>
      <c r="M30" s="103"/>
    </row>
    <row r="31" spans="2:13" x14ac:dyDescent="0.25">
      <c r="B31" s="56"/>
      <c r="C31" s="104"/>
      <c r="D31" s="104"/>
      <c r="E31" s="104"/>
      <c r="F31" s="104"/>
      <c r="G31" s="105"/>
      <c r="H31" s="105"/>
      <c r="I31" s="104"/>
      <c r="J31" s="104"/>
      <c r="K31" s="104"/>
      <c r="L31" s="105"/>
      <c r="M31" s="106"/>
    </row>
    <row r="32" spans="2:13" x14ac:dyDescent="0.25">
      <c r="B32" s="107" t="s">
        <v>55</v>
      </c>
      <c r="C32" s="108"/>
      <c r="D32" s="108"/>
      <c r="E32" s="108"/>
      <c r="F32" s="108"/>
      <c r="G32" s="109"/>
      <c r="H32" s="109"/>
      <c r="I32" s="108"/>
      <c r="J32" s="108"/>
      <c r="K32" s="108"/>
      <c r="L32" s="109"/>
      <c r="M32" s="109"/>
    </row>
    <row r="33" spans="2:13" ht="18" x14ac:dyDescent="0.25">
      <c r="B33" s="110" t="s">
        <v>56</v>
      </c>
      <c r="C33" s="111">
        <v>-7.8669999999992797</v>
      </c>
      <c r="D33" s="111">
        <v>284.07899999999995</v>
      </c>
      <c r="E33" s="111">
        <v>320.9729999999995</v>
      </c>
      <c r="F33" s="112">
        <v>268.31258389591267</v>
      </c>
      <c r="G33" s="113">
        <v>-4.2430000000000003</v>
      </c>
      <c r="H33" s="113">
        <v>1</v>
      </c>
      <c r="I33" s="111">
        <v>188.90032421874093</v>
      </c>
      <c r="J33" s="111">
        <v>272.13760958283638</v>
      </c>
      <c r="K33" s="114">
        <v>357.07516472736734</v>
      </c>
      <c r="L33" s="113">
        <v>0.1</v>
      </c>
      <c r="M33" s="115">
        <v>1</v>
      </c>
    </row>
    <row r="34" spans="2:13" x14ac:dyDescent="0.25">
      <c r="B34" s="116" t="s">
        <v>57</v>
      </c>
      <c r="C34" s="104"/>
      <c r="D34" s="104"/>
      <c r="E34" s="104"/>
      <c r="F34" s="117"/>
      <c r="G34" s="65"/>
      <c r="H34" s="65"/>
      <c r="I34" s="104"/>
      <c r="J34" s="104"/>
      <c r="K34" s="104"/>
      <c r="L34" s="65"/>
      <c r="M34" s="66"/>
    </row>
    <row r="35" spans="2:13" x14ac:dyDescent="0.25">
      <c r="B35" s="116" t="s">
        <v>58</v>
      </c>
      <c r="C35" s="63">
        <v>1026.163</v>
      </c>
      <c r="D35" s="63">
        <v>1091.0709999999999</v>
      </c>
      <c r="E35" s="63">
        <v>1631.28</v>
      </c>
      <c r="F35" s="64">
        <v>1835.0443890949539</v>
      </c>
      <c r="G35" s="65">
        <v>0.214</v>
      </c>
      <c r="H35" s="65">
        <v>0.53500000000000003</v>
      </c>
      <c r="I35" s="63">
        <v>2076.8187959142874</v>
      </c>
      <c r="J35" s="63">
        <v>2225.1058392289788</v>
      </c>
      <c r="K35" s="63">
        <v>2382.4900569358319</v>
      </c>
      <c r="L35" s="65">
        <v>9.0999999999999998E-2</v>
      </c>
      <c r="M35" s="66">
        <v>0.66900000000000004</v>
      </c>
    </row>
    <row r="36" spans="2:13" ht="18" x14ac:dyDescent="0.25">
      <c r="B36" s="118" t="s">
        <v>59</v>
      </c>
      <c r="C36" s="68">
        <v>981.08199999999999</v>
      </c>
      <c r="D36" s="69">
        <v>1043.999</v>
      </c>
      <c r="E36" s="69">
        <v>1564.221</v>
      </c>
      <c r="F36" s="119">
        <v>1811.0209381732284</v>
      </c>
      <c r="G36" s="71">
        <v>0.22700000000000001</v>
      </c>
      <c r="H36" s="71">
        <v>0.51700000000000002</v>
      </c>
      <c r="I36" s="69">
        <v>2046.3110641469571</v>
      </c>
      <c r="J36" s="69">
        <v>2198.569804747247</v>
      </c>
      <c r="K36" s="70">
        <v>2354.0106901679692</v>
      </c>
      <c r="L36" s="71">
        <v>9.0999999999999998E-2</v>
      </c>
      <c r="M36" s="71">
        <v>0.66100000000000003</v>
      </c>
    </row>
    <row r="37" spans="2:13" x14ac:dyDescent="0.25">
      <c r="B37" s="118" t="s">
        <v>60</v>
      </c>
      <c r="C37" s="72">
        <v>45.081000000000003</v>
      </c>
      <c r="D37" s="73">
        <v>47.072000000000003</v>
      </c>
      <c r="E37" s="73">
        <v>67.058999999999997</v>
      </c>
      <c r="F37" s="120">
        <v>24.023450921725392</v>
      </c>
      <c r="G37" s="75">
        <v>-0.189</v>
      </c>
      <c r="H37" s="75">
        <v>1.7999999999999999E-2</v>
      </c>
      <c r="I37" s="73">
        <v>30.507731767330515</v>
      </c>
      <c r="J37" s="73">
        <v>26.536034481731761</v>
      </c>
      <c r="K37" s="74">
        <v>28.479366767862583</v>
      </c>
      <c r="L37" s="75">
        <v>5.8000000000000003E-2</v>
      </c>
      <c r="M37" s="75">
        <v>8.9999999999999993E-3</v>
      </c>
    </row>
    <row r="38" spans="2:13" x14ac:dyDescent="0.25">
      <c r="B38" s="116" t="s">
        <v>44</v>
      </c>
      <c r="C38" s="63">
        <v>965.30899999999997</v>
      </c>
      <c r="D38" s="63">
        <v>996.60400000000004</v>
      </c>
      <c r="E38" s="63">
        <v>1046.1030000000001</v>
      </c>
      <c r="F38" s="64">
        <v>1012.2884789999999</v>
      </c>
      <c r="G38" s="65">
        <v>1.6E-2</v>
      </c>
      <c r="H38" s="65">
        <v>0.39400000000000002</v>
      </c>
      <c r="I38" s="63">
        <v>931.01870369999995</v>
      </c>
      <c r="J38" s="63">
        <v>971.99136700000008</v>
      </c>
      <c r="K38" s="63">
        <v>1017.0699578</v>
      </c>
      <c r="L38" s="65">
        <v>2E-3</v>
      </c>
      <c r="M38" s="66">
        <v>0.311</v>
      </c>
    </row>
    <row r="39" spans="2:13" ht="18" x14ac:dyDescent="0.25">
      <c r="B39" s="116" t="s">
        <v>163</v>
      </c>
      <c r="C39" s="63">
        <v>283.85700000000003</v>
      </c>
      <c r="D39" s="63">
        <v>243.142</v>
      </c>
      <c r="E39" s="63">
        <v>93.117000000000004</v>
      </c>
      <c r="F39" s="64">
        <v>61.095115160031234</v>
      </c>
      <c r="G39" s="65">
        <v>-0.40100000000000002</v>
      </c>
      <c r="H39" s="65">
        <v>7.0999999999999994E-2</v>
      </c>
      <c r="I39" s="63">
        <v>57.327167206670403</v>
      </c>
      <c r="J39" s="63">
        <v>64.081341160796271</v>
      </c>
      <c r="K39" s="63">
        <v>68.302767301756134</v>
      </c>
      <c r="L39" s="65">
        <v>3.7999999999999999E-2</v>
      </c>
      <c r="M39" s="66">
        <v>0.02</v>
      </c>
    </row>
    <row r="40" spans="2:13" x14ac:dyDescent="0.25">
      <c r="B40" s="121" t="s">
        <v>61</v>
      </c>
      <c r="C40" s="97">
        <v>2275.3290000000002</v>
      </c>
      <c r="D40" s="97">
        <v>2330.817</v>
      </c>
      <c r="E40" s="97">
        <v>2770.5</v>
      </c>
      <c r="F40" s="122">
        <v>2908.4279832549851</v>
      </c>
      <c r="G40" s="123">
        <v>8.5000000000000006E-2</v>
      </c>
      <c r="H40" s="123">
        <v>1</v>
      </c>
      <c r="I40" s="97">
        <v>3065.1646668209578</v>
      </c>
      <c r="J40" s="97">
        <v>3261.1785473897753</v>
      </c>
      <c r="K40" s="98">
        <v>3467.8627820375877</v>
      </c>
      <c r="L40" s="123">
        <v>0.06</v>
      </c>
      <c r="M40" s="124">
        <v>1</v>
      </c>
    </row>
    <row r="41" spans="2:13" x14ac:dyDescent="0.25">
      <c r="B41" s="125" t="s">
        <v>62</v>
      </c>
      <c r="C41" s="85"/>
      <c r="D41" s="85"/>
      <c r="E41" s="85"/>
      <c r="F41" s="86"/>
      <c r="G41" s="113"/>
      <c r="H41" s="113"/>
      <c r="I41" s="85"/>
      <c r="J41" s="85"/>
      <c r="K41" s="85"/>
      <c r="L41" s="113"/>
      <c r="M41" s="115"/>
    </row>
    <row r="42" spans="2:13" x14ac:dyDescent="0.25">
      <c r="B42" s="116" t="s">
        <v>63</v>
      </c>
      <c r="C42" s="63">
        <v>2274.1479999999997</v>
      </c>
      <c r="D42" s="63">
        <v>2021.711</v>
      </c>
      <c r="E42" s="63">
        <v>2404.2270000000003</v>
      </c>
      <c r="F42" s="64">
        <v>2605.6243993590724</v>
      </c>
      <c r="G42" s="65">
        <v>4.5999999999999999E-2</v>
      </c>
      <c r="H42" s="65">
        <v>0.98806295406465983</v>
      </c>
      <c r="I42" s="63">
        <v>2835.7767066526985</v>
      </c>
      <c r="J42" s="63">
        <v>2943.0370617202389</v>
      </c>
      <c r="K42" s="63">
        <v>3055.7448490662732</v>
      </c>
      <c r="L42" s="65">
        <v>5.5E-2</v>
      </c>
      <c r="M42" s="66">
        <v>0.98499999999999999</v>
      </c>
    </row>
    <row r="43" spans="2:13" x14ac:dyDescent="0.25">
      <c r="B43" s="118" t="s">
        <v>48</v>
      </c>
      <c r="C43" s="68">
        <v>1150.3779999999999</v>
      </c>
      <c r="D43" s="69">
        <v>1106.58</v>
      </c>
      <c r="E43" s="69">
        <v>1108.5509999999999</v>
      </c>
      <c r="F43" s="119">
        <v>1204.5049563145501</v>
      </c>
      <c r="G43" s="71">
        <v>1.4999999999999999E-2</v>
      </c>
      <c r="H43" s="71">
        <v>0.48799999999999999</v>
      </c>
      <c r="I43" s="69">
        <v>1333.5721374691302</v>
      </c>
      <c r="J43" s="69">
        <v>1398.51583970298</v>
      </c>
      <c r="K43" s="70">
        <v>1469.1886950328999</v>
      </c>
      <c r="L43" s="71">
        <v>6.8000000000000005E-2</v>
      </c>
      <c r="M43" s="71">
        <v>0.46500000000000002</v>
      </c>
    </row>
    <row r="44" spans="2:13" x14ac:dyDescent="0.25">
      <c r="B44" s="118" t="s">
        <v>49</v>
      </c>
      <c r="C44" s="91">
        <v>1122.3579999999999</v>
      </c>
      <c r="D44" s="92">
        <v>906.48500000000001</v>
      </c>
      <c r="E44" s="92">
        <v>1279.9190000000001</v>
      </c>
      <c r="F44" s="117">
        <v>1395.5034430445223</v>
      </c>
      <c r="G44" s="94">
        <v>7.4999999999999997E-2</v>
      </c>
      <c r="H44" s="94">
        <v>0.496</v>
      </c>
      <c r="I44" s="92">
        <v>1491.1273935657684</v>
      </c>
      <c r="J44" s="92">
        <v>1530.9943388465581</v>
      </c>
      <c r="K44" s="93">
        <v>1570.7545621629904</v>
      </c>
      <c r="L44" s="94">
        <v>0.04</v>
      </c>
      <c r="M44" s="94">
        <v>0.51600000000000001</v>
      </c>
    </row>
    <row r="45" spans="2:13" x14ac:dyDescent="0.25">
      <c r="B45" s="118" t="s">
        <v>64</v>
      </c>
      <c r="C45" s="72">
        <v>1.4119999999999999</v>
      </c>
      <c r="D45" s="73">
        <v>8.6460000000000008</v>
      </c>
      <c r="E45" s="73">
        <v>15.757</v>
      </c>
      <c r="F45" s="120">
        <v>5.6159999999999997</v>
      </c>
      <c r="G45" s="75">
        <v>0.58399999999999996</v>
      </c>
      <c r="H45" s="75">
        <v>3.0000000000000001E-3</v>
      </c>
      <c r="I45" s="73">
        <v>11.0771756178</v>
      </c>
      <c r="J45" s="73">
        <v>13.526883170701</v>
      </c>
      <c r="K45" s="74">
        <v>15.801591870382545</v>
      </c>
      <c r="L45" s="75">
        <v>0.41199999999999998</v>
      </c>
      <c r="M45" s="75">
        <v>4.0000000000000001E-3</v>
      </c>
    </row>
    <row r="46" spans="2:13" x14ac:dyDescent="0.25">
      <c r="B46" s="116" t="s">
        <v>52</v>
      </c>
      <c r="C46" s="63">
        <v>9.048</v>
      </c>
      <c r="D46" s="63">
        <v>25.027000000000001</v>
      </c>
      <c r="E46" s="63">
        <v>45.3</v>
      </c>
      <c r="F46" s="64">
        <v>34.491</v>
      </c>
      <c r="G46" s="65">
        <v>0.56200000000000006</v>
      </c>
      <c r="H46" s="65">
        <v>1.2E-2</v>
      </c>
      <c r="I46" s="63">
        <v>40.487635949518442</v>
      </c>
      <c r="J46" s="63">
        <v>46.003876086700259</v>
      </c>
      <c r="K46" s="63">
        <v>55.042768243947414</v>
      </c>
      <c r="L46" s="65">
        <v>0.16900000000000001</v>
      </c>
      <c r="M46" s="66">
        <v>1.4999999999999999E-2</v>
      </c>
    </row>
    <row r="47" spans="2:13" x14ac:dyDescent="0.25">
      <c r="B47" s="121" t="s">
        <v>65</v>
      </c>
      <c r="C47" s="97">
        <v>2283.1959999999995</v>
      </c>
      <c r="D47" s="97">
        <v>2046.7380000000001</v>
      </c>
      <c r="E47" s="97">
        <v>2449.5270000000005</v>
      </c>
      <c r="F47" s="122">
        <v>2640.1153993590724</v>
      </c>
      <c r="G47" s="123">
        <v>0.05</v>
      </c>
      <c r="H47" s="123">
        <v>1</v>
      </c>
      <c r="I47" s="97">
        <v>2876.2643426022169</v>
      </c>
      <c r="J47" s="97">
        <v>2989.0409378069389</v>
      </c>
      <c r="K47" s="98">
        <v>3110.7876173102204</v>
      </c>
      <c r="L47" s="123">
        <v>5.6000000000000001E-2</v>
      </c>
      <c r="M47" s="124">
        <v>1</v>
      </c>
    </row>
    <row r="48" spans="2:13" ht="18" x14ac:dyDescent="0.25">
      <c r="B48" s="116" t="s">
        <v>66</v>
      </c>
      <c r="C48" s="63">
        <v>-190.34300000000002</v>
      </c>
      <c r="D48" s="63">
        <v>-96.718000000000004</v>
      </c>
      <c r="E48" s="63">
        <v>-142.678</v>
      </c>
      <c r="F48" s="64">
        <v>-355.50799999999998</v>
      </c>
      <c r="G48" s="65">
        <v>0.23200000000000001</v>
      </c>
      <c r="H48" s="65">
        <v>1</v>
      </c>
      <c r="I48" s="63">
        <v>-462.95400000000001</v>
      </c>
      <c r="J48" s="63">
        <v>-360.57100000000003</v>
      </c>
      <c r="K48" s="126">
        <v>-254.62</v>
      </c>
      <c r="L48" s="65">
        <v>-0.105</v>
      </c>
      <c r="M48" s="66">
        <v>1</v>
      </c>
    </row>
    <row r="49" spans="2:13" ht="18" x14ac:dyDescent="0.25">
      <c r="B49" s="118" t="s">
        <v>67</v>
      </c>
      <c r="C49" s="68">
        <v>-39.956000000000003</v>
      </c>
      <c r="D49" s="69">
        <v>-67.841999999999999</v>
      </c>
      <c r="E49" s="69">
        <v>-94.286000000000001</v>
      </c>
      <c r="F49" s="119">
        <v>-350.971</v>
      </c>
      <c r="G49" s="71">
        <v>1.0629999999999999</v>
      </c>
      <c r="H49" s="71">
        <v>0.64</v>
      </c>
      <c r="I49" s="69">
        <v>-462.95400000000001</v>
      </c>
      <c r="J49" s="69">
        <v>-360.57100000000003</v>
      </c>
      <c r="K49" s="69">
        <v>-254.62</v>
      </c>
      <c r="L49" s="71">
        <v>-0.10100000000000001</v>
      </c>
      <c r="M49" s="71">
        <v>0.997</v>
      </c>
    </row>
    <row r="50" spans="2:13" ht="27" x14ac:dyDescent="0.25">
      <c r="B50" s="118" t="s">
        <v>70</v>
      </c>
      <c r="C50" s="91">
        <v>0</v>
      </c>
      <c r="D50" s="92">
        <v>0.71599999999999997</v>
      </c>
      <c r="E50" s="92">
        <v>0.17899999999999999</v>
      </c>
      <c r="F50" s="117">
        <v>0</v>
      </c>
      <c r="G50" s="94">
        <v>0</v>
      </c>
      <c r="H50" s="94">
        <v>-2E-3</v>
      </c>
      <c r="I50" s="92">
        <v>0</v>
      </c>
      <c r="J50" s="92">
        <v>0</v>
      </c>
      <c r="K50" s="92">
        <v>0</v>
      </c>
      <c r="L50" s="94">
        <v>0</v>
      </c>
      <c r="M50" s="94">
        <v>0</v>
      </c>
    </row>
    <row r="51" spans="2:13" ht="18" x14ac:dyDescent="0.25">
      <c r="B51" s="118" t="s">
        <v>71</v>
      </c>
      <c r="C51" s="72">
        <v>-150.387</v>
      </c>
      <c r="D51" s="73">
        <v>-29.591999999999999</v>
      </c>
      <c r="E51" s="73">
        <v>-48.570999999999998</v>
      </c>
      <c r="F51" s="120">
        <v>-4.5369999999999999</v>
      </c>
      <c r="G51" s="75">
        <v>-0.68899999999999995</v>
      </c>
      <c r="H51" s="75">
        <v>0.36199999999999999</v>
      </c>
      <c r="I51" s="73">
        <v>0</v>
      </c>
      <c r="J51" s="73">
        <v>0</v>
      </c>
      <c r="K51" s="73">
        <v>0</v>
      </c>
      <c r="L51" s="75">
        <v>-1</v>
      </c>
      <c r="M51" s="75">
        <v>3.0000000000000001E-3</v>
      </c>
    </row>
    <row r="52" spans="2:13" ht="18" x14ac:dyDescent="0.25">
      <c r="B52" s="116" t="s">
        <v>72</v>
      </c>
      <c r="C52" s="63">
        <v>177.03</v>
      </c>
      <c r="D52" s="63">
        <v>-11.902000000000001</v>
      </c>
      <c r="E52" s="63">
        <v>-8.504999999999999</v>
      </c>
      <c r="F52" s="64">
        <v>-1.2</v>
      </c>
      <c r="G52" s="65">
        <v>-1.1890000000000001</v>
      </c>
      <c r="H52" s="65">
        <v>1</v>
      </c>
      <c r="I52" s="63">
        <v>99.691999999999993</v>
      </c>
      <c r="J52" s="63">
        <v>99.65</v>
      </c>
      <c r="K52" s="126">
        <v>25.584</v>
      </c>
      <c r="L52" s="65">
        <v>-3.7730000000000001</v>
      </c>
      <c r="M52" s="66">
        <v>1</v>
      </c>
    </row>
    <row r="53" spans="2:13" x14ac:dyDescent="0.25">
      <c r="B53" s="118" t="s">
        <v>93</v>
      </c>
      <c r="C53" s="68">
        <v>187.935</v>
      </c>
      <c r="D53" s="69">
        <v>3.5579999999999998</v>
      </c>
      <c r="E53" s="69">
        <v>4.9050000000000002</v>
      </c>
      <c r="F53" s="119">
        <v>0</v>
      </c>
      <c r="G53" s="71">
        <v>-1</v>
      </c>
      <c r="H53" s="71">
        <v>4.5999999999999999E-2</v>
      </c>
      <c r="I53" s="69">
        <v>0</v>
      </c>
      <c r="J53" s="69">
        <v>0</v>
      </c>
      <c r="K53" s="69">
        <v>0</v>
      </c>
      <c r="L53" s="71">
        <v>0</v>
      </c>
      <c r="M53" s="71">
        <v>0</v>
      </c>
    </row>
    <row r="54" spans="2:13" x14ac:dyDescent="0.25">
      <c r="B54" s="118" t="s">
        <v>73</v>
      </c>
      <c r="C54" s="91">
        <v>-2.9649999999999999</v>
      </c>
      <c r="D54" s="92">
        <v>-2.0659999999999998</v>
      </c>
      <c r="E54" s="92">
        <v>0</v>
      </c>
      <c r="F54" s="117">
        <v>-1.2</v>
      </c>
      <c r="G54" s="94">
        <v>-0.26</v>
      </c>
      <c r="H54" s="94">
        <v>0.28899999999999998</v>
      </c>
      <c r="I54" s="92">
        <v>99.691999999999993</v>
      </c>
      <c r="J54" s="92">
        <v>99.65</v>
      </c>
      <c r="K54" s="92">
        <v>25.584</v>
      </c>
      <c r="L54" s="94">
        <v>-3.7730000000000001</v>
      </c>
      <c r="M54" s="94">
        <v>1</v>
      </c>
    </row>
    <row r="55" spans="2:13" x14ac:dyDescent="0.25">
      <c r="B55" s="127" t="s">
        <v>74</v>
      </c>
      <c r="C55" s="91">
        <v>-6.218</v>
      </c>
      <c r="D55" s="92">
        <v>-1.1319999999999999</v>
      </c>
      <c r="E55" s="92">
        <v>-8.0559999999999992</v>
      </c>
      <c r="F55" s="117">
        <v>0</v>
      </c>
      <c r="G55" s="94">
        <v>-1</v>
      </c>
      <c r="H55" s="94">
        <v>0.252</v>
      </c>
      <c r="I55" s="92">
        <v>0</v>
      </c>
      <c r="J55" s="92">
        <v>0</v>
      </c>
      <c r="K55" s="92">
        <v>0</v>
      </c>
      <c r="L55" s="94">
        <v>0</v>
      </c>
      <c r="M55" s="94">
        <v>0</v>
      </c>
    </row>
    <row r="56" spans="2:13" ht="18" x14ac:dyDescent="0.25">
      <c r="B56" s="128" t="s">
        <v>75</v>
      </c>
      <c r="C56" s="72">
        <v>-1.722</v>
      </c>
      <c r="D56" s="73">
        <v>-12.262</v>
      </c>
      <c r="E56" s="73">
        <v>-5.3540000000000001</v>
      </c>
      <c r="F56" s="120">
        <v>0</v>
      </c>
      <c r="G56" s="75">
        <v>-1</v>
      </c>
      <c r="H56" s="75">
        <v>0.41299999999999998</v>
      </c>
      <c r="I56" s="73">
        <v>0</v>
      </c>
      <c r="J56" s="73">
        <v>0</v>
      </c>
      <c r="K56" s="73">
        <v>0</v>
      </c>
      <c r="L56" s="75">
        <v>0</v>
      </c>
      <c r="M56" s="75">
        <v>0</v>
      </c>
    </row>
    <row r="57" spans="2:13" ht="18" x14ac:dyDescent="0.25">
      <c r="B57" s="129" t="s">
        <v>76</v>
      </c>
      <c r="C57" s="130">
        <v>-21.179999999999296</v>
      </c>
      <c r="D57" s="130">
        <v>175.45899999999995</v>
      </c>
      <c r="E57" s="130">
        <v>169.78999999999951</v>
      </c>
      <c r="F57" s="131">
        <v>-88.395416104087317</v>
      </c>
      <c r="G57" s="132">
        <v>0.61</v>
      </c>
      <c r="H57" s="132">
        <v>2.3E-2</v>
      </c>
      <c r="I57" s="130">
        <v>-174.36167578125907</v>
      </c>
      <c r="J57" s="130">
        <v>11.216609582836355</v>
      </c>
      <c r="K57" s="133">
        <v>128.03916472736734</v>
      </c>
      <c r="L57" s="132">
        <v>-2.1309999999999998</v>
      </c>
      <c r="M57" s="134">
        <v>1</v>
      </c>
    </row>
    <row r="58" spans="2:13" x14ac:dyDescent="0.25">
      <c r="B58" s="56"/>
      <c r="C58" s="104"/>
      <c r="D58" s="104"/>
      <c r="E58" s="104"/>
      <c r="F58" s="104"/>
      <c r="G58" s="135"/>
      <c r="H58" s="135"/>
      <c r="I58" s="104"/>
      <c r="J58" s="104"/>
      <c r="K58" s="104"/>
      <c r="L58" s="135"/>
      <c r="M58" s="135"/>
    </row>
    <row r="59" spans="2:13" ht="18" x14ac:dyDescent="0.25">
      <c r="B59" s="56" t="s">
        <v>77</v>
      </c>
      <c r="C59" s="104"/>
      <c r="D59" s="104"/>
      <c r="E59" s="104"/>
      <c r="F59" s="104"/>
      <c r="G59" s="136"/>
      <c r="H59" s="136"/>
      <c r="I59" s="104"/>
      <c r="J59" s="104"/>
      <c r="K59" s="104"/>
      <c r="L59" s="136"/>
      <c r="M59" s="136"/>
    </row>
    <row r="60" spans="2:13" x14ac:dyDescent="0.25">
      <c r="B60" s="137" t="s">
        <v>78</v>
      </c>
      <c r="C60" s="85">
        <v>1469.886</v>
      </c>
      <c r="D60" s="85">
        <v>1459.009</v>
      </c>
      <c r="E60" s="85">
        <v>1466.6949999999999</v>
      </c>
      <c r="F60" s="86">
        <v>1826.4870000000001</v>
      </c>
      <c r="G60" s="138">
        <v>7.4999999999999997E-2</v>
      </c>
      <c r="H60" s="138">
        <v>0.20499999999999999</v>
      </c>
      <c r="I60" s="85">
        <v>2037.8720000000001</v>
      </c>
      <c r="J60" s="85">
        <v>2295.1930000000002</v>
      </c>
      <c r="K60" s="85">
        <v>2435.23</v>
      </c>
      <c r="L60" s="138">
        <v>0.10100000000000001</v>
      </c>
      <c r="M60" s="139">
        <v>0.28299999999999997</v>
      </c>
    </row>
    <row r="61" spans="2:13" x14ac:dyDescent="0.25">
      <c r="B61" s="140" t="s">
        <v>79</v>
      </c>
      <c r="C61" s="104"/>
      <c r="D61" s="104"/>
      <c r="E61" s="104"/>
      <c r="F61" s="117"/>
      <c r="G61" s="94"/>
      <c r="H61" s="94"/>
      <c r="I61" s="104"/>
      <c r="J61" s="104"/>
      <c r="K61" s="104"/>
      <c r="L61" s="94"/>
      <c r="M61" s="141"/>
    </row>
    <row r="62" spans="2:13" x14ac:dyDescent="0.25">
      <c r="B62" s="140" t="s">
        <v>80</v>
      </c>
      <c r="C62" s="142">
        <v>-39.956000000000003</v>
      </c>
      <c r="D62" s="143">
        <v>-67.841999999999999</v>
      </c>
      <c r="E62" s="143">
        <v>-94.286000000000001</v>
      </c>
      <c r="F62" s="144">
        <v>-350.971</v>
      </c>
      <c r="G62" s="145">
        <v>1.0629999999999999</v>
      </c>
      <c r="H62" s="145">
        <v>1</v>
      </c>
      <c r="I62" s="143">
        <v>-462.95400000000001</v>
      </c>
      <c r="J62" s="143">
        <v>-360.57100000000003</v>
      </c>
      <c r="K62" s="143">
        <v>-254.62</v>
      </c>
      <c r="L62" s="145">
        <v>-0.10100000000000001</v>
      </c>
      <c r="M62" s="145">
        <v>1</v>
      </c>
    </row>
    <row r="63" spans="2:13" x14ac:dyDescent="0.25">
      <c r="B63" s="67" t="s">
        <v>81</v>
      </c>
      <c r="C63" s="104">
        <v>5512.93</v>
      </c>
      <c r="D63" s="104">
        <v>3750.038</v>
      </c>
      <c r="E63" s="104">
        <v>3224.9450000000002</v>
      </c>
      <c r="F63" s="117">
        <v>5371.6065110299996</v>
      </c>
      <c r="G63" s="94">
        <v>-8.9999999999999993E-3</v>
      </c>
      <c r="H63" s="94">
        <v>0.57899999999999996</v>
      </c>
      <c r="I63" s="104">
        <v>3264.241</v>
      </c>
      <c r="J63" s="104">
        <v>3265.5439999999999</v>
      </c>
      <c r="K63" s="104">
        <v>3266.7950000000001</v>
      </c>
      <c r="L63" s="94">
        <v>-0.153</v>
      </c>
      <c r="M63" s="141">
        <v>0.48699999999999999</v>
      </c>
    </row>
    <row r="64" spans="2:13" x14ac:dyDescent="0.25">
      <c r="B64" s="67" t="s">
        <v>82</v>
      </c>
      <c r="C64" s="104">
        <v>364.59899999999999</v>
      </c>
      <c r="D64" s="104">
        <v>320.45</v>
      </c>
      <c r="E64" s="104">
        <v>368.68400000000003</v>
      </c>
      <c r="F64" s="117">
        <v>377.75799999999998</v>
      </c>
      <c r="G64" s="94">
        <v>1.2E-2</v>
      </c>
      <c r="H64" s="94">
        <v>4.7E-2</v>
      </c>
      <c r="I64" s="104">
        <v>554.54999999999995</v>
      </c>
      <c r="J64" s="104">
        <v>648.80100000000004</v>
      </c>
      <c r="K64" s="104">
        <v>678.44799999999998</v>
      </c>
      <c r="L64" s="94">
        <v>0.216</v>
      </c>
      <c r="M64" s="141">
        <v>7.4999999999999997E-2</v>
      </c>
    </row>
    <row r="65" spans="2:13" x14ac:dyDescent="0.25">
      <c r="B65" s="67" t="s">
        <v>84</v>
      </c>
      <c r="C65" s="104">
        <v>407.48200000000003</v>
      </c>
      <c r="D65" s="104">
        <v>341.40699999999998</v>
      </c>
      <c r="E65" s="104">
        <v>483.69</v>
      </c>
      <c r="F65" s="117">
        <v>111.807</v>
      </c>
      <c r="G65" s="94">
        <v>-0.35</v>
      </c>
      <c r="H65" s="94">
        <v>4.5999999999999999E-2</v>
      </c>
      <c r="I65" s="104">
        <v>160.339</v>
      </c>
      <c r="J65" s="104">
        <v>177.06800000000001</v>
      </c>
      <c r="K65" s="104">
        <v>191.601</v>
      </c>
      <c r="L65" s="94">
        <v>0.19700000000000001</v>
      </c>
      <c r="M65" s="141">
        <v>2.1000000000000001E-2</v>
      </c>
    </row>
    <row r="66" spans="2:13" x14ac:dyDescent="0.25">
      <c r="B66" s="67" t="s">
        <v>85</v>
      </c>
      <c r="C66" s="104">
        <v>171.75899999999999</v>
      </c>
      <c r="D66" s="104">
        <v>804.47699999999998</v>
      </c>
      <c r="E66" s="104">
        <v>981.45</v>
      </c>
      <c r="F66" s="117">
        <v>1188.7059146869103</v>
      </c>
      <c r="G66" s="94">
        <v>0.90600000000000003</v>
      </c>
      <c r="H66" s="94">
        <v>0.105</v>
      </c>
      <c r="I66" s="104">
        <v>865.77599999999995</v>
      </c>
      <c r="J66" s="104">
        <v>873.39599999999996</v>
      </c>
      <c r="K66" s="104">
        <v>998.28499999999997</v>
      </c>
      <c r="L66" s="94">
        <v>-5.7000000000000002E-2</v>
      </c>
      <c r="M66" s="141">
        <v>0.127</v>
      </c>
    </row>
    <row r="67" spans="2:13" x14ac:dyDescent="0.25">
      <c r="B67" s="67" t="s">
        <v>243</v>
      </c>
      <c r="C67" s="104">
        <v>8.2520000000000007</v>
      </c>
      <c r="D67" s="104">
        <v>36.908000000000001</v>
      </c>
      <c r="E67" s="104">
        <v>21.81</v>
      </c>
      <c r="F67" s="117">
        <v>0</v>
      </c>
      <c r="G67" s="94">
        <v>-1</v>
      </c>
      <c r="H67" s="94">
        <v>2E-3</v>
      </c>
      <c r="I67" s="104">
        <v>0</v>
      </c>
      <c r="J67" s="104">
        <v>0</v>
      </c>
      <c r="K67" s="104">
        <v>0</v>
      </c>
      <c r="L67" s="94">
        <v>0</v>
      </c>
      <c r="M67" s="141">
        <v>0</v>
      </c>
    </row>
    <row r="68" spans="2:13" x14ac:dyDescent="0.25">
      <c r="B68" s="146" t="s">
        <v>87</v>
      </c>
      <c r="C68" s="104">
        <v>137.58600000000001</v>
      </c>
      <c r="D68" s="104">
        <v>120.05800000000001</v>
      </c>
      <c r="E68" s="104">
        <v>91.326999999999998</v>
      </c>
      <c r="F68" s="117">
        <v>73.299000000000007</v>
      </c>
      <c r="G68" s="94">
        <v>-0.189</v>
      </c>
      <c r="H68" s="94">
        <v>1.4E-2</v>
      </c>
      <c r="I68" s="104">
        <v>52.619</v>
      </c>
      <c r="J68" s="104">
        <v>54.603999999999999</v>
      </c>
      <c r="K68" s="104">
        <v>47.768999999999998</v>
      </c>
      <c r="L68" s="94">
        <v>-0.13300000000000001</v>
      </c>
      <c r="M68" s="141">
        <v>7.0000000000000001E-3</v>
      </c>
    </row>
    <row r="69" spans="2:13" x14ac:dyDescent="0.25">
      <c r="B69" s="80" t="s">
        <v>88</v>
      </c>
      <c r="C69" s="97">
        <v>8072.4940000000015</v>
      </c>
      <c r="D69" s="97">
        <v>6832.3470000000007</v>
      </c>
      <c r="E69" s="97">
        <v>6638.6010000000006</v>
      </c>
      <c r="F69" s="122">
        <v>8949.6634257169098</v>
      </c>
      <c r="G69" s="123">
        <v>3.5000000000000003E-2</v>
      </c>
      <c r="H69" s="123">
        <v>1</v>
      </c>
      <c r="I69" s="97">
        <v>6935.3969999999999</v>
      </c>
      <c r="J69" s="97">
        <v>7314.6060000000007</v>
      </c>
      <c r="K69" s="97">
        <v>7618.1279999999997</v>
      </c>
      <c r="L69" s="123">
        <v>-5.1999999999999998E-2</v>
      </c>
      <c r="M69" s="124">
        <v>1</v>
      </c>
    </row>
    <row r="70" spans="2:13" x14ac:dyDescent="0.25">
      <c r="B70" s="67" t="s">
        <v>89</v>
      </c>
      <c r="C70" s="104">
        <v>-268.774</v>
      </c>
      <c r="D70" s="104">
        <v>-272.83600000000001</v>
      </c>
      <c r="E70" s="104">
        <v>-150.148</v>
      </c>
      <c r="F70" s="117">
        <v>-632.63400000000001</v>
      </c>
      <c r="G70" s="94">
        <v>0.33</v>
      </c>
      <c r="H70" s="94">
        <v>-4.2000000000000003E-2</v>
      </c>
      <c r="I70" s="104">
        <v>-376.59500000000003</v>
      </c>
      <c r="J70" s="104">
        <v>-311.26799999999997</v>
      </c>
      <c r="K70" s="104">
        <v>-217.499</v>
      </c>
      <c r="L70" s="94">
        <v>-0.29899999999999999</v>
      </c>
      <c r="M70" s="141">
        <v>-4.9000000000000002E-2</v>
      </c>
    </row>
    <row r="71" spans="2:13" x14ac:dyDescent="0.25">
      <c r="B71" s="147" t="s">
        <v>90</v>
      </c>
      <c r="C71" s="104">
        <v>798.28099999999995</v>
      </c>
      <c r="D71" s="104">
        <v>769.53599999999994</v>
      </c>
      <c r="E71" s="104">
        <v>789.56600000000003</v>
      </c>
      <c r="F71" s="117">
        <v>880.19899999999996</v>
      </c>
      <c r="G71" s="94">
        <v>3.3000000000000002E-2</v>
      </c>
      <c r="H71" s="94">
        <v>0.107</v>
      </c>
      <c r="I71" s="104">
        <v>789.029</v>
      </c>
      <c r="J71" s="104">
        <v>789.60900000000004</v>
      </c>
      <c r="K71" s="104">
        <v>786.02</v>
      </c>
      <c r="L71" s="94">
        <v>-3.6999999999999998E-2</v>
      </c>
      <c r="M71" s="141">
        <v>0.106</v>
      </c>
    </row>
    <row r="72" spans="2:13" x14ac:dyDescent="0.25">
      <c r="B72" s="147" t="s">
        <v>91</v>
      </c>
      <c r="C72" s="104">
        <v>16.018999999999998</v>
      </c>
      <c r="D72" s="104">
        <v>14.007</v>
      </c>
      <c r="E72" s="104">
        <v>21.19</v>
      </c>
      <c r="F72" s="117">
        <v>11.8</v>
      </c>
      <c r="G72" s="94">
        <v>-9.7000000000000003E-2</v>
      </c>
      <c r="H72" s="94">
        <v>2E-3</v>
      </c>
      <c r="I72" s="104">
        <v>6.75</v>
      </c>
      <c r="J72" s="104">
        <v>3.15</v>
      </c>
      <c r="K72" s="104">
        <v>0</v>
      </c>
      <c r="L72" s="94">
        <v>-1</v>
      </c>
      <c r="M72" s="141">
        <v>1E-3</v>
      </c>
    </row>
    <row r="73" spans="2:13" x14ac:dyDescent="0.25">
      <c r="B73" s="146" t="s">
        <v>92</v>
      </c>
      <c r="C73" s="104">
        <v>2.2080000000000002</v>
      </c>
      <c r="D73" s="104">
        <v>4.3040000000000003</v>
      </c>
      <c r="E73" s="104">
        <v>5.6509999999999998</v>
      </c>
      <c r="F73" s="117">
        <v>67.933999999999997</v>
      </c>
      <c r="G73" s="94">
        <v>2.133</v>
      </c>
      <c r="H73" s="94">
        <v>2E-3</v>
      </c>
      <c r="I73" s="104">
        <v>67.831999999999994</v>
      </c>
      <c r="J73" s="104">
        <v>62.545000000000002</v>
      </c>
      <c r="K73" s="104">
        <v>54.136000000000003</v>
      </c>
      <c r="L73" s="94">
        <v>-7.2999999999999995E-2</v>
      </c>
      <c r="M73" s="141">
        <v>8.0000000000000002E-3</v>
      </c>
    </row>
    <row r="74" spans="2:13" x14ac:dyDescent="0.25">
      <c r="B74" s="147" t="s">
        <v>93</v>
      </c>
      <c r="C74" s="104">
        <v>885.05499999999995</v>
      </c>
      <c r="D74" s="104">
        <v>1018.129</v>
      </c>
      <c r="E74" s="104">
        <v>1171.9639999999999</v>
      </c>
      <c r="F74" s="117">
        <v>1665.539</v>
      </c>
      <c r="G74" s="94">
        <v>0.23499999999999999</v>
      </c>
      <c r="H74" s="94">
        <v>0.155</v>
      </c>
      <c r="I74" s="104">
        <v>1462.19</v>
      </c>
      <c r="J74" s="104">
        <v>1613.8610000000001</v>
      </c>
      <c r="K74" s="104">
        <v>1745.489</v>
      </c>
      <c r="L74" s="94">
        <v>1.6E-2</v>
      </c>
      <c r="M74" s="141">
        <v>0.21199999999999999</v>
      </c>
    </row>
    <row r="75" spans="2:13" x14ac:dyDescent="0.25">
      <c r="B75" s="147" t="s">
        <v>94</v>
      </c>
      <c r="C75" s="104">
        <v>501.89499999999998</v>
      </c>
      <c r="D75" s="104">
        <v>439.40499999999997</v>
      </c>
      <c r="E75" s="104">
        <v>573.45600000000002</v>
      </c>
      <c r="F75" s="117">
        <v>424.58</v>
      </c>
      <c r="G75" s="94">
        <v>-5.3999999999999999E-2</v>
      </c>
      <c r="H75" s="94">
        <v>6.5000000000000002E-2</v>
      </c>
      <c r="I75" s="104">
        <v>516.16399999999999</v>
      </c>
      <c r="J75" s="104">
        <v>523.58500000000004</v>
      </c>
      <c r="K75" s="104">
        <v>524.95100000000002</v>
      </c>
      <c r="L75" s="94">
        <v>7.2999999999999995E-2</v>
      </c>
      <c r="M75" s="141">
        <v>6.6000000000000003E-2</v>
      </c>
    </row>
    <row r="76" spans="2:13" x14ac:dyDescent="0.25">
      <c r="B76" s="148" t="s">
        <v>87</v>
      </c>
      <c r="C76" s="104">
        <v>1.474</v>
      </c>
      <c r="D76" s="104">
        <v>1.6479999999999999</v>
      </c>
      <c r="E76" s="104">
        <v>0.75600000000000001</v>
      </c>
      <c r="F76" s="117">
        <v>0</v>
      </c>
      <c r="G76" s="94">
        <v>-1</v>
      </c>
      <c r="H76" s="94">
        <v>0</v>
      </c>
      <c r="I76" s="104">
        <v>0</v>
      </c>
      <c r="J76" s="104">
        <v>0</v>
      </c>
      <c r="K76" s="104">
        <v>0</v>
      </c>
      <c r="L76" s="94">
        <v>0</v>
      </c>
      <c r="M76" s="141">
        <v>0</v>
      </c>
    </row>
    <row r="77" spans="2:13" x14ac:dyDescent="0.25">
      <c r="B77" s="147" t="s">
        <v>96</v>
      </c>
      <c r="C77" s="104">
        <v>1216.635</v>
      </c>
      <c r="D77" s="104">
        <v>1299.2739999999999</v>
      </c>
      <c r="E77" s="104">
        <v>1235.1030000000001</v>
      </c>
      <c r="F77" s="117">
        <v>527.16300000000001</v>
      </c>
      <c r="G77" s="94">
        <v>-0.24299999999999999</v>
      </c>
      <c r="H77" s="94">
        <v>0.14599999999999999</v>
      </c>
      <c r="I77" s="104">
        <v>499.04899999999998</v>
      </c>
      <c r="J77" s="104">
        <v>510.94499999999999</v>
      </c>
      <c r="K77" s="104">
        <v>520.50300000000004</v>
      </c>
      <c r="L77" s="94">
        <v>-4.0000000000000001E-3</v>
      </c>
      <c r="M77" s="141">
        <v>6.7000000000000004E-2</v>
      </c>
    </row>
    <row r="78" spans="2:13" x14ac:dyDescent="0.25">
      <c r="B78" s="146" t="s">
        <v>97</v>
      </c>
      <c r="C78" s="104">
        <v>4919.701</v>
      </c>
      <c r="D78" s="104">
        <v>3558.88</v>
      </c>
      <c r="E78" s="104">
        <v>2991.0630000000001</v>
      </c>
      <c r="F78" s="117">
        <v>6005.0820000000003</v>
      </c>
      <c r="G78" s="94">
        <v>6.9000000000000006E-2</v>
      </c>
      <c r="H78" s="94">
        <v>0.56299999999999994</v>
      </c>
      <c r="I78" s="104">
        <v>3970.9780000000001</v>
      </c>
      <c r="J78" s="104">
        <v>4122.1790000000001</v>
      </c>
      <c r="K78" s="104">
        <v>4204.5280000000002</v>
      </c>
      <c r="L78" s="94">
        <v>-0.112</v>
      </c>
      <c r="M78" s="141">
        <v>0.59</v>
      </c>
    </row>
    <row r="79" spans="2:13" x14ac:dyDescent="0.25">
      <c r="B79" s="80" t="s">
        <v>98</v>
      </c>
      <c r="C79" s="97">
        <v>8072.4939999999997</v>
      </c>
      <c r="D79" s="97">
        <v>6832.3469999999998</v>
      </c>
      <c r="E79" s="97">
        <v>6638.6010000000006</v>
      </c>
      <c r="F79" s="122">
        <v>8949.6630000000005</v>
      </c>
      <c r="G79" s="123">
        <v>3.5000000000000003E-2</v>
      </c>
      <c r="H79" s="123">
        <v>1</v>
      </c>
      <c r="I79" s="97">
        <v>6935.3969999999999</v>
      </c>
      <c r="J79" s="97">
        <v>7314.6059999999998</v>
      </c>
      <c r="K79" s="97">
        <v>7618.1280000000006</v>
      </c>
      <c r="L79" s="123">
        <v>-5.1999999999999998E-2</v>
      </c>
      <c r="M79" s="124">
        <v>1</v>
      </c>
    </row>
    <row r="80" spans="2:13" x14ac:dyDescent="0.25">
      <c r="B80" s="149"/>
      <c r="C80" s="150"/>
      <c r="D80" s="150"/>
      <c r="E80" s="151"/>
      <c r="F80" s="151"/>
      <c r="G80" s="151"/>
      <c r="H80" s="151"/>
      <c r="I80" s="151"/>
      <c r="J80" s="151"/>
      <c r="K80" s="152"/>
      <c r="L80" s="152"/>
      <c r="M80" s="152"/>
    </row>
    <row r="81" spans="2:13" x14ac:dyDescent="0.25">
      <c r="B81" s="153"/>
      <c r="C81" s="153"/>
      <c r="D81" s="153"/>
      <c r="E81" s="153"/>
      <c r="F81" s="153"/>
      <c r="G81" s="153"/>
      <c r="H81" s="153"/>
      <c r="I81" s="153"/>
      <c r="J81" s="153"/>
      <c r="K81" s="153"/>
      <c r="L81" s="154"/>
      <c r="M81" s="155"/>
    </row>
    <row r="82" spans="2:13" x14ac:dyDescent="0.25">
      <c r="B82" s="156"/>
      <c r="C82" s="157"/>
      <c r="D82" s="63"/>
      <c r="E82" s="63"/>
      <c r="F82" s="158"/>
      <c r="G82" s="158"/>
      <c r="H82" s="158"/>
      <c r="I82" s="63"/>
      <c r="J82" s="159"/>
      <c r="K82" s="154"/>
      <c r="L82" s="154"/>
      <c r="M82" s="154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8BD5-85AD-4C5B-9766-AB11449B964E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244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245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1631</v>
      </c>
      <c r="D7" s="181">
        <v>1631</v>
      </c>
      <c r="E7" s="182">
        <v>1631</v>
      </c>
      <c r="F7" s="183">
        <v>1108.5509999999999</v>
      </c>
      <c r="G7" s="184">
        <v>0.67967565910484362</v>
      </c>
      <c r="H7" s="182">
        <v>1631</v>
      </c>
      <c r="I7" s="183">
        <v>1204.505404</v>
      </c>
      <c r="J7" s="184">
        <v>0.73850729858982223</v>
      </c>
      <c r="K7" s="182">
        <v>1631</v>
      </c>
      <c r="L7" s="183">
        <v>1333.5721645840003</v>
      </c>
      <c r="M7" s="184">
        <v>0.81764081212998185</v>
      </c>
      <c r="N7" s="182">
        <v>1631</v>
      </c>
      <c r="O7" s="183">
        <v>1398.5162932485282</v>
      </c>
      <c r="P7" s="184">
        <v>0.85745940726457892</v>
      </c>
      <c r="Q7" s="182">
        <v>1631</v>
      </c>
      <c r="R7" s="183">
        <v>1469.188915029988</v>
      </c>
      <c r="S7" s="183">
        <v>0.90079026059471978</v>
      </c>
      <c r="T7" s="185">
        <v>0</v>
      </c>
      <c r="U7" s="185">
        <v>0.99999999999999989</v>
      </c>
    </row>
    <row r="8" spans="2:21" x14ac:dyDescent="0.25">
      <c r="B8" s="186" t="s">
        <v>116</v>
      </c>
      <c r="C8" s="187">
        <v>324</v>
      </c>
      <c r="D8" s="187">
        <v>324</v>
      </c>
      <c r="E8" s="188">
        <v>324</v>
      </c>
      <c r="F8" s="189">
        <v>69.385779097201493</v>
      </c>
      <c r="G8" s="190">
        <v>0.21415363918889349</v>
      </c>
      <c r="H8" s="188">
        <v>324</v>
      </c>
      <c r="I8" s="189">
        <v>69.512975999999995</v>
      </c>
      <c r="J8" s="190">
        <v>0.21454622222222219</v>
      </c>
      <c r="K8" s="188">
        <v>324</v>
      </c>
      <c r="L8" s="189">
        <v>72.710572896000016</v>
      </c>
      <c r="M8" s="190">
        <v>0.2244153484444445</v>
      </c>
      <c r="N8" s="188">
        <v>324</v>
      </c>
      <c r="O8" s="189">
        <v>76.055259249216007</v>
      </c>
      <c r="P8" s="190">
        <v>0.23473845447288891</v>
      </c>
      <c r="Q8" s="191">
        <v>324</v>
      </c>
      <c r="R8" s="189">
        <v>79.553801174679947</v>
      </c>
      <c r="S8" s="189">
        <v>0.24553642337864182</v>
      </c>
      <c r="T8" s="192">
        <v>0</v>
      </c>
      <c r="U8" s="193">
        <v>0.19865113427345188</v>
      </c>
    </row>
    <row r="9" spans="2:21" x14ac:dyDescent="0.25">
      <c r="B9" s="186" t="s">
        <v>117</v>
      </c>
      <c r="C9" s="194">
        <v>967</v>
      </c>
      <c r="D9" s="194">
        <v>967</v>
      </c>
      <c r="E9" s="195">
        <v>967</v>
      </c>
      <c r="F9" s="196">
        <v>495.37391045384805</v>
      </c>
      <c r="G9" s="197">
        <v>0.51227912146209731</v>
      </c>
      <c r="H9" s="195">
        <v>967</v>
      </c>
      <c r="I9" s="196">
        <v>496.28202199999998</v>
      </c>
      <c r="J9" s="197">
        <v>0.51321822337125123</v>
      </c>
      <c r="K9" s="195">
        <v>967</v>
      </c>
      <c r="L9" s="196">
        <v>519.1109950120001</v>
      </c>
      <c r="M9" s="197">
        <v>0.53682626164632896</v>
      </c>
      <c r="N9" s="195">
        <v>967</v>
      </c>
      <c r="O9" s="196">
        <v>542.98998856591209</v>
      </c>
      <c r="P9" s="197">
        <v>0.56152015363589669</v>
      </c>
      <c r="Q9" s="198">
        <v>967</v>
      </c>
      <c r="R9" s="196">
        <v>567.96764541854941</v>
      </c>
      <c r="S9" s="196">
        <v>0.58735020208743471</v>
      </c>
      <c r="T9" s="199">
        <v>0</v>
      </c>
      <c r="U9" s="200">
        <v>0.59288779889638255</v>
      </c>
    </row>
    <row r="10" spans="2:21" x14ac:dyDescent="0.25">
      <c r="B10" s="186" t="s">
        <v>118</v>
      </c>
      <c r="C10" s="194">
        <v>194</v>
      </c>
      <c r="D10" s="194">
        <v>194</v>
      </c>
      <c r="E10" s="195">
        <v>194</v>
      </c>
      <c r="F10" s="196">
        <v>191.80068604360943</v>
      </c>
      <c r="G10" s="197">
        <v>0.98866333012169805</v>
      </c>
      <c r="H10" s="195">
        <v>194</v>
      </c>
      <c r="I10" s="196">
        <v>192.15229199999999</v>
      </c>
      <c r="J10" s="197">
        <v>0.99047573195876282</v>
      </c>
      <c r="K10" s="195">
        <v>194</v>
      </c>
      <c r="L10" s="196">
        <v>200.99129743199998</v>
      </c>
      <c r="M10" s="197">
        <v>1.036037615628866</v>
      </c>
      <c r="N10" s="195">
        <v>194</v>
      </c>
      <c r="O10" s="196">
        <v>210.23689711387203</v>
      </c>
      <c r="P10" s="197">
        <v>1.083695345947794</v>
      </c>
      <c r="Q10" s="198">
        <v>194</v>
      </c>
      <c r="R10" s="196">
        <v>219.90779438111011</v>
      </c>
      <c r="S10" s="196">
        <v>1.1335453318613924</v>
      </c>
      <c r="T10" s="199">
        <v>0</v>
      </c>
      <c r="U10" s="200">
        <v>0.11894543225015328</v>
      </c>
    </row>
    <row r="11" spans="2:21" x14ac:dyDescent="0.25">
      <c r="B11" s="186" t="s">
        <v>119</v>
      </c>
      <c r="C11" s="194">
        <v>139</v>
      </c>
      <c r="D11" s="194">
        <v>139</v>
      </c>
      <c r="E11" s="195">
        <v>139</v>
      </c>
      <c r="F11" s="196">
        <v>215.52858443898381</v>
      </c>
      <c r="G11" s="197">
        <v>1.5505653556761425</v>
      </c>
      <c r="H11" s="195">
        <v>139</v>
      </c>
      <c r="I11" s="196">
        <v>213.59529200000006</v>
      </c>
      <c r="J11" s="197">
        <v>1.5366567769784176</v>
      </c>
      <c r="K11" s="195">
        <v>139</v>
      </c>
      <c r="L11" s="196">
        <v>223.420675432</v>
      </c>
      <c r="M11" s="197">
        <v>1.6073429887194244</v>
      </c>
      <c r="N11" s="195">
        <v>139</v>
      </c>
      <c r="O11" s="196">
        <v>233.69767381217602</v>
      </c>
      <c r="P11" s="197">
        <v>1.6812782288645758</v>
      </c>
      <c r="Q11" s="198">
        <v>139</v>
      </c>
      <c r="R11" s="196">
        <v>244.44813572095816</v>
      </c>
      <c r="S11" s="196">
        <v>1.7586196814457422</v>
      </c>
      <c r="T11" s="199">
        <v>0</v>
      </c>
      <c r="U11" s="200">
        <v>8.5223789086450036E-2</v>
      </c>
    </row>
    <row r="12" spans="2:21" x14ac:dyDescent="0.25">
      <c r="B12" s="201" t="s">
        <v>120</v>
      </c>
      <c r="C12" s="202">
        <v>7</v>
      </c>
      <c r="D12" s="202">
        <v>7</v>
      </c>
      <c r="E12" s="203">
        <v>7</v>
      </c>
      <c r="F12" s="204">
        <v>136.4620399663572</v>
      </c>
      <c r="G12" s="205">
        <v>19.494577138051028</v>
      </c>
      <c r="H12" s="203">
        <v>7</v>
      </c>
      <c r="I12" s="204">
        <v>232.96282199999999</v>
      </c>
      <c r="J12" s="205">
        <v>33.280403142857139</v>
      </c>
      <c r="K12" s="203">
        <v>7</v>
      </c>
      <c r="L12" s="204">
        <v>317.33862381200004</v>
      </c>
      <c r="M12" s="205">
        <v>45.334089116000008</v>
      </c>
      <c r="N12" s="203">
        <v>7</v>
      </c>
      <c r="O12" s="204">
        <v>335.53647450735201</v>
      </c>
      <c r="P12" s="205">
        <v>47.933782072478856</v>
      </c>
      <c r="Q12" s="206">
        <v>7</v>
      </c>
      <c r="R12" s="204">
        <v>357.31153833469023</v>
      </c>
      <c r="S12" s="204">
        <v>51.044505476384316</v>
      </c>
      <c r="T12" s="207">
        <v>0</v>
      </c>
      <c r="U12" s="208">
        <v>4.2918454935622317E-3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585EB-B0E1-4E1D-A5FA-A73815318E42}">
  <dimension ref="B1:AB9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28" x14ac:dyDescent="0.25">
      <c r="B1" s="14" t="s">
        <v>22</v>
      </c>
      <c r="AB1">
        <f>SUMPRODUCT(LEN(B2)-LEN(SUBSTITUTE(B2,{1,2,3,4,5,6,7,8,9,0},"")))</f>
        <v>4</v>
      </c>
    </row>
    <row r="2" spans="2:28" x14ac:dyDescent="0.25">
      <c r="B2" s="264" t="s">
        <v>246</v>
      </c>
      <c r="C2" s="264"/>
      <c r="D2" s="264"/>
      <c r="E2" s="264"/>
      <c r="F2" s="264"/>
      <c r="G2" s="264"/>
      <c r="H2" s="264"/>
      <c r="I2" s="264"/>
      <c r="J2" s="264"/>
      <c r="K2" s="264"/>
    </row>
    <row r="3" spans="2:28" ht="34.5" x14ac:dyDescent="0.25">
      <c r="B3" s="1"/>
      <c r="C3" s="2"/>
      <c r="D3" s="3"/>
      <c r="E3" s="265" t="s">
        <v>1</v>
      </c>
      <c r="F3" s="266"/>
      <c r="G3" s="267"/>
      <c r="H3" s="4" t="s">
        <v>2</v>
      </c>
      <c r="I3" s="268" t="s">
        <v>3</v>
      </c>
      <c r="J3" s="269"/>
      <c r="K3" s="269"/>
    </row>
    <row r="4" spans="2:28" ht="23.25" x14ac:dyDescent="0.25">
      <c r="B4" s="219" t="s">
        <v>4</v>
      </c>
      <c r="C4" s="220" t="s">
        <v>5</v>
      </c>
      <c r="D4" s="220" t="s">
        <v>6</v>
      </c>
      <c r="E4" s="221" t="s">
        <v>7</v>
      </c>
      <c r="F4" s="221" t="s">
        <v>8</v>
      </c>
      <c r="G4" s="221" t="s">
        <v>9</v>
      </c>
      <c r="H4" s="221" t="s">
        <v>10</v>
      </c>
      <c r="I4" s="221" t="s">
        <v>11</v>
      </c>
      <c r="J4" s="221" t="s">
        <v>12</v>
      </c>
      <c r="K4" s="222" t="s">
        <v>13</v>
      </c>
    </row>
    <row r="5" spans="2:28" ht="45" x14ac:dyDescent="0.25">
      <c r="B5" s="224" t="s">
        <v>247</v>
      </c>
      <c r="C5" s="225" t="s">
        <v>32</v>
      </c>
      <c r="D5" s="271" t="s">
        <v>319</v>
      </c>
      <c r="E5" s="226">
        <v>14</v>
      </c>
      <c r="F5" s="226">
        <v>13</v>
      </c>
      <c r="G5" s="226">
        <v>13</v>
      </c>
      <c r="H5" s="226">
        <v>19</v>
      </c>
      <c r="I5" s="226">
        <v>19</v>
      </c>
      <c r="J5" s="226">
        <v>19</v>
      </c>
      <c r="K5" s="227">
        <v>19</v>
      </c>
    </row>
    <row r="6" spans="2:28" ht="22.5" x14ac:dyDescent="0.25">
      <c r="B6" s="224" t="s">
        <v>248</v>
      </c>
      <c r="C6" s="225" t="s">
        <v>32</v>
      </c>
      <c r="D6" s="271"/>
      <c r="E6" s="226">
        <v>30</v>
      </c>
      <c r="F6" s="226">
        <v>39</v>
      </c>
      <c r="G6" s="226">
        <v>43</v>
      </c>
      <c r="H6" s="226">
        <v>42</v>
      </c>
      <c r="I6" s="226">
        <v>42</v>
      </c>
      <c r="J6" s="226">
        <v>42</v>
      </c>
      <c r="K6" s="227">
        <v>42</v>
      </c>
    </row>
    <row r="7" spans="2:28" ht="33.75" x14ac:dyDescent="0.25">
      <c r="B7" s="224" t="s">
        <v>249</v>
      </c>
      <c r="C7" s="225" t="s">
        <v>32</v>
      </c>
      <c r="D7" s="271"/>
      <c r="E7" s="226">
        <v>164</v>
      </c>
      <c r="F7" s="226">
        <v>170</v>
      </c>
      <c r="G7" s="226">
        <v>167</v>
      </c>
      <c r="H7" s="226">
        <v>242</v>
      </c>
      <c r="I7" s="226">
        <v>242</v>
      </c>
      <c r="J7" s="226">
        <v>242</v>
      </c>
      <c r="K7" s="227">
        <v>242</v>
      </c>
    </row>
    <row r="8" spans="2:28" ht="33.75" x14ac:dyDescent="0.25">
      <c r="B8" s="228" t="s">
        <v>250</v>
      </c>
      <c r="C8" s="229" t="s">
        <v>32</v>
      </c>
      <c r="D8" s="272"/>
      <c r="E8" s="230">
        <v>15</v>
      </c>
      <c r="F8" s="230">
        <v>9</v>
      </c>
      <c r="G8" s="230">
        <v>5</v>
      </c>
      <c r="H8" s="230">
        <v>10</v>
      </c>
      <c r="I8" s="230">
        <v>10</v>
      </c>
      <c r="J8" s="230">
        <v>10</v>
      </c>
      <c r="K8" s="231">
        <v>10</v>
      </c>
    </row>
    <row r="9" spans="2:28" x14ac:dyDescent="0.25">
      <c r="B9" s="223"/>
      <c r="C9" s="223"/>
      <c r="D9" s="223"/>
      <c r="E9" s="223"/>
      <c r="F9" s="223"/>
      <c r="G9" s="223"/>
      <c r="H9" s="223"/>
      <c r="I9" s="223"/>
      <c r="J9" s="223"/>
      <c r="K9" s="22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6FAA-FF5D-4FF7-9E3B-8D2900B0B7A4}">
  <dimension ref="B1:M2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13" x14ac:dyDescent="0.25">
      <c r="B1" s="14" t="s">
        <v>22</v>
      </c>
    </row>
    <row r="2" spans="2:13" x14ac:dyDescent="0.25">
      <c r="B2" s="275" t="s">
        <v>251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2:13" ht="50.25" x14ac:dyDescent="0.25">
      <c r="B3" s="15"/>
      <c r="C3" s="16"/>
      <c r="D3" s="17" t="s">
        <v>24</v>
      </c>
      <c r="E3" s="18"/>
      <c r="F3" s="19" t="s">
        <v>25</v>
      </c>
      <c r="G3" s="20" t="s">
        <v>26</v>
      </c>
      <c r="H3" s="20" t="s">
        <v>27</v>
      </c>
      <c r="I3" s="21" t="s">
        <v>28</v>
      </c>
      <c r="J3" s="22"/>
      <c r="K3" s="23"/>
      <c r="L3" s="20" t="s">
        <v>26</v>
      </c>
      <c r="M3" s="24" t="s">
        <v>27</v>
      </c>
    </row>
    <row r="4" spans="2:13" x14ac:dyDescent="0.25">
      <c r="B4" s="25" t="s">
        <v>29</v>
      </c>
      <c r="C4" s="26" t="s">
        <v>7</v>
      </c>
      <c r="D4" s="26" t="s">
        <v>8</v>
      </c>
      <c r="E4" s="26" t="s">
        <v>9</v>
      </c>
      <c r="F4" s="27" t="s">
        <v>10</v>
      </c>
      <c r="G4" s="276" t="s">
        <v>30</v>
      </c>
      <c r="H4" s="277"/>
      <c r="I4" s="26" t="s">
        <v>11</v>
      </c>
      <c r="J4" s="26" t="s">
        <v>12</v>
      </c>
      <c r="K4" s="26" t="s">
        <v>13</v>
      </c>
      <c r="L4" s="276" t="s">
        <v>31</v>
      </c>
      <c r="M4" s="278"/>
    </row>
    <row r="5" spans="2:13" x14ac:dyDescent="0.25">
      <c r="B5" s="28" t="s">
        <v>32</v>
      </c>
      <c r="C5" s="29">
        <v>683.63619999999992</v>
      </c>
      <c r="D5" s="29">
        <v>1392.123</v>
      </c>
      <c r="E5" s="29">
        <v>1301.0309999999999</v>
      </c>
      <c r="F5" s="30">
        <v>931.89700000000005</v>
      </c>
      <c r="G5" s="31">
        <v>0.109</v>
      </c>
      <c r="H5" s="31">
        <v>1</v>
      </c>
      <c r="I5" s="29">
        <v>978.83</v>
      </c>
      <c r="J5" s="29">
        <v>1028.2449999999999</v>
      </c>
      <c r="K5" s="29">
        <v>1075.3</v>
      </c>
      <c r="L5" s="31">
        <v>4.9000000000000002E-2</v>
      </c>
      <c r="M5" s="32">
        <v>1</v>
      </c>
    </row>
    <row r="6" spans="2:13" x14ac:dyDescent="0.25">
      <c r="B6" s="34" t="s">
        <v>37</v>
      </c>
      <c r="C6" s="35">
        <v>683.63619999999992</v>
      </c>
      <c r="D6" s="35">
        <v>1392.123</v>
      </c>
      <c r="E6" s="35">
        <v>1301.0309999999999</v>
      </c>
      <c r="F6" s="36">
        <v>931.89700000000005</v>
      </c>
      <c r="G6" s="37">
        <v>0.109</v>
      </c>
      <c r="H6" s="38">
        <v>1</v>
      </c>
      <c r="I6" s="35">
        <v>978.83</v>
      </c>
      <c r="J6" s="35">
        <v>1028.2449999999999</v>
      </c>
      <c r="K6" s="35">
        <v>1075.3</v>
      </c>
      <c r="L6" s="39">
        <v>4.9000000000000002E-2</v>
      </c>
      <c r="M6" s="40">
        <v>1</v>
      </c>
    </row>
    <row r="7" spans="2:13" x14ac:dyDescent="0.25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 x14ac:dyDescent="0.25">
      <c r="B8" s="275" t="s">
        <v>252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2:13" ht="46.5" x14ac:dyDescent="0.25">
      <c r="B9" s="43" t="s">
        <v>39</v>
      </c>
      <c r="C9" s="44"/>
      <c r="D9" s="45" t="s">
        <v>24</v>
      </c>
      <c r="E9" s="46"/>
      <c r="F9" s="47" t="s">
        <v>25</v>
      </c>
      <c r="G9" s="48" t="s">
        <v>26</v>
      </c>
      <c r="H9" s="48" t="s">
        <v>27</v>
      </c>
      <c r="I9" s="49" t="s">
        <v>28</v>
      </c>
      <c r="J9" s="50"/>
      <c r="K9" s="51"/>
      <c r="L9" s="48" t="s">
        <v>26</v>
      </c>
      <c r="M9" s="52" t="s">
        <v>27</v>
      </c>
    </row>
    <row r="10" spans="2:13" x14ac:dyDescent="0.25">
      <c r="B10" s="53" t="s">
        <v>29</v>
      </c>
      <c r="C10" s="54" t="s">
        <v>7</v>
      </c>
      <c r="D10" s="54" t="s">
        <v>8</v>
      </c>
      <c r="E10" s="54" t="s">
        <v>9</v>
      </c>
      <c r="F10" s="55" t="s">
        <v>10</v>
      </c>
      <c r="G10" s="279" t="s">
        <v>30</v>
      </c>
      <c r="H10" s="280"/>
      <c r="I10" s="54" t="s">
        <v>11</v>
      </c>
      <c r="J10" s="54" t="s">
        <v>12</v>
      </c>
      <c r="K10" s="54" t="s">
        <v>13</v>
      </c>
      <c r="L10" s="279" t="s">
        <v>31</v>
      </c>
      <c r="M10" s="281"/>
    </row>
    <row r="11" spans="2:13" x14ac:dyDescent="0.25">
      <c r="B11" s="56" t="s">
        <v>40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 x14ac:dyDescent="0.25">
      <c r="B12" s="56" t="s">
        <v>41</v>
      </c>
      <c r="C12" s="63">
        <v>684.89800000000002</v>
      </c>
      <c r="D12" s="63">
        <v>1444.8</v>
      </c>
      <c r="E12" s="63">
        <v>1338.683</v>
      </c>
      <c r="F12" s="64">
        <v>951.54300000000001</v>
      </c>
      <c r="G12" s="65">
        <v>0.11600000000000001</v>
      </c>
      <c r="H12" s="65">
        <v>1</v>
      </c>
      <c r="I12" s="63">
        <v>998.74700000000007</v>
      </c>
      <c r="J12" s="63">
        <v>1048.376</v>
      </c>
      <c r="K12" s="63">
        <v>1101.252</v>
      </c>
      <c r="L12" s="65">
        <v>0.05</v>
      </c>
      <c r="M12" s="66">
        <v>1</v>
      </c>
    </row>
    <row r="13" spans="2:13" ht="18" x14ac:dyDescent="0.25">
      <c r="B13" s="67" t="s">
        <v>42</v>
      </c>
      <c r="C13" s="68">
        <v>683.90899999999999</v>
      </c>
      <c r="D13" s="69">
        <v>1442.749</v>
      </c>
      <c r="E13" s="70">
        <v>1332.249</v>
      </c>
      <c r="F13" s="70">
        <v>940.8</v>
      </c>
      <c r="G13" s="71">
        <v>0.112</v>
      </c>
      <c r="H13" s="71">
        <v>0.995</v>
      </c>
      <c r="I13" s="69">
        <v>987.84</v>
      </c>
      <c r="J13" s="69">
        <v>1037.232</v>
      </c>
      <c r="K13" s="70">
        <v>1089.0940000000001</v>
      </c>
      <c r="L13" s="71">
        <v>0.05</v>
      </c>
      <c r="M13" s="71">
        <v>0.98899999999999999</v>
      </c>
    </row>
    <row r="14" spans="2:13" x14ac:dyDescent="0.25">
      <c r="B14" s="67" t="s">
        <v>43</v>
      </c>
      <c r="C14" s="72">
        <v>0.98899999999999999</v>
      </c>
      <c r="D14" s="73">
        <v>2.0510000000000002</v>
      </c>
      <c r="E14" s="74">
        <v>6.4340000000000002</v>
      </c>
      <c r="F14" s="74">
        <v>10.743</v>
      </c>
      <c r="G14" s="75">
        <v>1.2150000000000001</v>
      </c>
      <c r="H14" s="75">
        <v>5.0000000000000001E-3</v>
      </c>
      <c r="I14" s="73">
        <v>10.907</v>
      </c>
      <c r="J14" s="73">
        <v>11.144</v>
      </c>
      <c r="K14" s="74">
        <v>12.157999999999999</v>
      </c>
      <c r="L14" s="75">
        <v>4.2000000000000003E-2</v>
      </c>
      <c r="M14" s="75">
        <v>1.0999999999999999E-2</v>
      </c>
    </row>
    <row r="15" spans="2:13" x14ac:dyDescent="0.25">
      <c r="B15" s="80" t="s">
        <v>45</v>
      </c>
      <c r="C15" s="81">
        <v>684.89800000000002</v>
      </c>
      <c r="D15" s="81">
        <v>1444.8</v>
      </c>
      <c r="E15" s="82">
        <v>1338.683</v>
      </c>
      <c r="F15" s="82">
        <v>951.54300000000001</v>
      </c>
      <c r="G15" s="83">
        <v>0.11600000000000001</v>
      </c>
      <c r="H15" s="83">
        <v>1</v>
      </c>
      <c r="I15" s="81">
        <v>998.74700000000007</v>
      </c>
      <c r="J15" s="81">
        <v>1048.376</v>
      </c>
      <c r="K15" s="82">
        <v>1101.252</v>
      </c>
      <c r="L15" s="83">
        <v>0.05</v>
      </c>
      <c r="M15" s="84">
        <v>1</v>
      </c>
    </row>
    <row r="16" spans="2:13" x14ac:dyDescent="0.25">
      <c r="B16" s="56" t="s">
        <v>46</v>
      </c>
      <c r="C16" s="85"/>
      <c r="D16" s="85"/>
      <c r="E16" s="85"/>
      <c r="F16" s="86"/>
      <c r="G16" s="87"/>
      <c r="H16" s="87"/>
      <c r="I16" s="85"/>
      <c r="J16" s="85"/>
      <c r="K16" s="85"/>
      <c r="L16" s="87"/>
      <c r="M16" s="88"/>
    </row>
    <row r="17" spans="2:13" x14ac:dyDescent="0.25">
      <c r="B17" s="56" t="s">
        <v>47</v>
      </c>
      <c r="C17" s="63">
        <v>683.63620000000014</v>
      </c>
      <c r="D17" s="63">
        <v>1392.1229999999998</v>
      </c>
      <c r="E17" s="63">
        <v>1301.0310000000002</v>
      </c>
      <c r="F17" s="64">
        <v>931.89700000000005</v>
      </c>
      <c r="G17" s="89">
        <v>0.109</v>
      </c>
      <c r="H17" s="89">
        <v>1</v>
      </c>
      <c r="I17" s="63">
        <v>978.83</v>
      </c>
      <c r="J17" s="63">
        <v>1028.2449999999999</v>
      </c>
      <c r="K17" s="63">
        <v>1075.3000000000002</v>
      </c>
      <c r="L17" s="89">
        <v>4.9000000000000002E-2</v>
      </c>
      <c r="M17" s="90">
        <v>1</v>
      </c>
    </row>
    <row r="18" spans="2:13" x14ac:dyDescent="0.25">
      <c r="B18" s="67" t="s">
        <v>48</v>
      </c>
      <c r="C18" s="68">
        <v>14.167</v>
      </c>
      <c r="D18" s="69">
        <v>13.635999999999999</v>
      </c>
      <c r="E18" s="70">
        <v>14.996</v>
      </c>
      <c r="F18" s="70">
        <v>16.488</v>
      </c>
      <c r="G18" s="71">
        <v>5.1999999999999998E-2</v>
      </c>
      <c r="H18" s="71">
        <v>1.4999999999999999E-2</v>
      </c>
      <c r="I18" s="69">
        <v>17.725000000000001</v>
      </c>
      <c r="J18" s="69">
        <v>19.053999999999998</v>
      </c>
      <c r="K18" s="70">
        <v>19.93</v>
      </c>
      <c r="L18" s="71">
        <v>6.5000000000000002E-2</v>
      </c>
      <c r="M18" s="71">
        <v>1.7999999999999999E-2</v>
      </c>
    </row>
    <row r="19" spans="2:13" x14ac:dyDescent="0.25">
      <c r="B19" s="67" t="s">
        <v>49</v>
      </c>
      <c r="C19" s="91">
        <v>668.5802000000001</v>
      </c>
      <c r="D19" s="92">
        <v>1376.6289999999999</v>
      </c>
      <c r="E19" s="93">
        <v>1283.521</v>
      </c>
      <c r="F19" s="93">
        <v>914.096</v>
      </c>
      <c r="G19" s="94">
        <v>0.11</v>
      </c>
      <c r="H19" s="94">
        <v>0.98399999999999999</v>
      </c>
      <c r="I19" s="92">
        <v>959.79200000000003</v>
      </c>
      <c r="J19" s="92">
        <v>1007.813</v>
      </c>
      <c r="K19" s="93">
        <v>1053.9290000000001</v>
      </c>
      <c r="L19" s="94">
        <v>4.9000000000000002E-2</v>
      </c>
      <c r="M19" s="94">
        <v>0.98</v>
      </c>
    </row>
    <row r="20" spans="2:13" x14ac:dyDescent="0.25">
      <c r="B20" s="67" t="s">
        <v>50</v>
      </c>
      <c r="C20" s="91">
        <v>0.85399999999999998</v>
      </c>
      <c r="D20" s="92">
        <v>1.24</v>
      </c>
      <c r="E20" s="93">
        <v>1.4690000000000001</v>
      </c>
      <c r="F20" s="93">
        <v>0</v>
      </c>
      <c r="G20" s="94">
        <v>-1</v>
      </c>
      <c r="H20" s="94">
        <v>1E-3</v>
      </c>
      <c r="I20" s="92">
        <v>0</v>
      </c>
      <c r="J20" s="92">
        <v>0</v>
      </c>
      <c r="K20" s="93">
        <v>0</v>
      </c>
      <c r="L20" s="94">
        <v>0</v>
      </c>
      <c r="M20" s="94">
        <v>0</v>
      </c>
    </row>
    <row r="21" spans="2:13" ht="18" x14ac:dyDescent="0.25">
      <c r="B21" s="67" t="s">
        <v>51</v>
      </c>
      <c r="C21" s="72">
        <v>3.5000000000000003E-2</v>
      </c>
      <c r="D21" s="73">
        <v>0.61799999999999999</v>
      </c>
      <c r="E21" s="74">
        <v>1.0449999999999999</v>
      </c>
      <c r="F21" s="74">
        <v>1.3129999999999999</v>
      </c>
      <c r="G21" s="75">
        <v>2.3479999999999999</v>
      </c>
      <c r="H21" s="75">
        <v>1E-3</v>
      </c>
      <c r="I21" s="73">
        <v>1.3129999999999999</v>
      </c>
      <c r="J21" s="73">
        <v>1.3779999999999999</v>
      </c>
      <c r="K21" s="74">
        <v>1.4410000000000001</v>
      </c>
      <c r="L21" s="75">
        <v>3.1E-2</v>
      </c>
      <c r="M21" s="75">
        <v>1E-3</v>
      </c>
    </row>
    <row r="22" spans="2:13" x14ac:dyDescent="0.25">
      <c r="B22" s="80" t="s">
        <v>53</v>
      </c>
      <c r="C22" s="97">
        <v>683.63620000000014</v>
      </c>
      <c r="D22" s="97">
        <v>1392.1229999999998</v>
      </c>
      <c r="E22" s="98">
        <v>1301.0310000000002</v>
      </c>
      <c r="F22" s="98">
        <v>931.89700000000005</v>
      </c>
      <c r="G22" s="83">
        <v>0.109</v>
      </c>
      <c r="H22" s="83">
        <v>1</v>
      </c>
      <c r="I22" s="97">
        <v>978.83</v>
      </c>
      <c r="J22" s="97">
        <v>1028.2449999999999</v>
      </c>
      <c r="K22" s="98">
        <v>1075.3000000000002</v>
      </c>
      <c r="L22" s="83">
        <v>4.9000000000000002E-2</v>
      </c>
      <c r="M22" s="84">
        <v>1</v>
      </c>
    </row>
    <row r="23" spans="2:13" x14ac:dyDescent="0.25">
      <c r="B23" s="99" t="s">
        <v>54</v>
      </c>
      <c r="C23" s="100">
        <v>1.3</v>
      </c>
      <c r="D23" s="100">
        <v>52.7</v>
      </c>
      <c r="E23" s="101">
        <v>37.700000000000003</v>
      </c>
      <c r="F23" s="101">
        <v>19.600000000000001</v>
      </c>
      <c r="G23" s="102">
        <v>1.47</v>
      </c>
      <c r="H23" s="102"/>
      <c r="I23" s="100">
        <v>19.899999999999999</v>
      </c>
      <c r="J23" s="100">
        <v>20.100000000000001</v>
      </c>
      <c r="K23" s="101">
        <v>26</v>
      </c>
      <c r="L23" s="102">
        <v>9.9000000000000005E-2</v>
      </c>
      <c r="M23" s="103"/>
    </row>
    <row r="24" spans="2:13" x14ac:dyDescent="0.25">
      <c r="B24" s="156"/>
      <c r="C24" s="157"/>
      <c r="D24" s="63"/>
      <c r="E24" s="63"/>
      <c r="F24" s="158"/>
      <c r="G24" s="158"/>
      <c r="H24" s="158"/>
      <c r="I24" s="63"/>
      <c r="J24" s="159"/>
      <c r="K24" s="154"/>
      <c r="L24" s="154"/>
      <c r="M24" s="154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F939-FCAD-468E-9A08-11D29D8A03C3}">
  <dimension ref="B1:U14"/>
  <sheetViews>
    <sheetView showGridLines="0" workbookViewId="0">
      <selection activeCell="G1" sqref="G1"/>
    </sheetView>
  </sheetViews>
  <sheetFormatPr defaultRowHeight="15" x14ac:dyDescent="0.25"/>
  <cols>
    <col min="1" max="1" width="2.7109375" customWidth="1"/>
  </cols>
  <sheetData>
    <row r="1" spans="2:21" x14ac:dyDescent="0.25">
      <c r="B1" s="14" t="s">
        <v>22</v>
      </c>
    </row>
    <row r="2" spans="2:21" x14ac:dyDescent="0.25">
      <c r="B2" s="275" t="s">
        <v>253</v>
      </c>
      <c r="C2" s="285"/>
      <c r="D2" s="28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</row>
    <row r="3" spans="2:21" x14ac:dyDescent="0.25">
      <c r="B3" s="160"/>
      <c r="C3" s="286" t="s">
        <v>100</v>
      </c>
      <c r="D3" s="287"/>
      <c r="E3" s="161" t="s">
        <v>101</v>
      </c>
      <c r="F3" s="288" t="s">
        <v>102</v>
      </c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162"/>
      <c r="T3" s="289" t="s">
        <v>103</v>
      </c>
      <c r="U3" s="291" t="s">
        <v>104</v>
      </c>
    </row>
    <row r="4" spans="2:21" ht="54" x14ac:dyDescent="0.25">
      <c r="B4" s="163"/>
      <c r="C4" s="164" t="s">
        <v>105</v>
      </c>
      <c r="D4" s="165" t="s">
        <v>106</v>
      </c>
      <c r="E4" s="282" t="s">
        <v>107</v>
      </c>
      <c r="F4" s="283"/>
      <c r="G4" s="284"/>
      <c r="H4" s="282" t="s">
        <v>108</v>
      </c>
      <c r="I4" s="283"/>
      <c r="J4" s="284"/>
      <c r="K4" s="282" t="s">
        <v>109</v>
      </c>
      <c r="L4" s="283"/>
      <c r="M4" s="283"/>
      <c r="N4" s="283"/>
      <c r="O4" s="283"/>
      <c r="P4" s="283"/>
      <c r="Q4" s="283"/>
      <c r="R4" s="283"/>
      <c r="S4" s="284"/>
      <c r="T4" s="290"/>
      <c r="U4" s="292"/>
    </row>
    <row r="5" spans="2:21" x14ac:dyDescent="0.25">
      <c r="B5" s="166"/>
      <c r="C5" s="167"/>
      <c r="D5" s="168"/>
      <c r="E5" s="282" t="s">
        <v>9</v>
      </c>
      <c r="F5" s="283"/>
      <c r="G5" s="284"/>
      <c r="H5" s="282" t="s">
        <v>10</v>
      </c>
      <c r="I5" s="283"/>
      <c r="J5" s="284"/>
      <c r="K5" s="282" t="s">
        <v>11</v>
      </c>
      <c r="L5" s="283"/>
      <c r="M5" s="284"/>
      <c r="N5" s="282" t="s">
        <v>12</v>
      </c>
      <c r="O5" s="283"/>
      <c r="P5" s="284"/>
      <c r="Q5" s="282" t="s">
        <v>13</v>
      </c>
      <c r="R5" s="283"/>
      <c r="S5" s="284"/>
      <c r="T5" s="169" t="s">
        <v>31</v>
      </c>
      <c r="U5" s="170"/>
    </row>
    <row r="6" spans="2:21" ht="19.5" x14ac:dyDescent="0.25">
      <c r="B6" s="171" t="s">
        <v>254</v>
      </c>
      <c r="C6" s="172"/>
      <c r="D6" s="173"/>
      <c r="E6" s="174" t="s">
        <v>111</v>
      </c>
      <c r="F6" s="175" t="s">
        <v>112</v>
      </c>
      <c r="G6" s="176" t="s">
        <v>113</v>
      </c>
      <c r="H6" s="174" t="s">
        <v>111</v>
      </c>
      <c r="I6" s="175" t="s">
        <v>112</v>
      </c>
      <c r="J6" s="176" t="s">
        <v>113</v>
      </c>
      <c r="K6" s="174" t="s">
        <v>111</v>
      </c>
      <c r="L6" s="175" t="s">
        <v>112</v>
      </c>
      <c r="M6" s="176" t="s">
        <v>113</v>
      </c>
      <c r="N6" s="174" t="s">
        <v>111</v>
      </c>
      <c r="O6" s="175" t="s">
        <v>112</v>
      </c>
      <c r="P6" s="176" t="s">
        <v>113</v>
      </c>
      <c r="Q6" s="174" t="s">
        <v>111</v>
      </c>
      <c r="R6" s="175" t="s">
        <v>112</v>
      </c>
      <c r="S6" s="176" t="s">
        <v>113</v>
      </c>
      <c r="T6" s="177" t="s">
        <v>114</v>
      </c>
      <c r="U6" s="178"/>
    </row>
    <row r="7" spans="2:21" ht="18" x14ac:dyDescent="0.25">
      <c r="B7" s="179" t="s">
        <v>115</v>
      </c>
      <c r="C7" s="180">
        <v>18</v>
      </c>
      <c r="D7" s="181">
        <v>18</v>
      </c>
      <c r="E7" s="182">
        <v>18</v>
      </c>
      <c r="F7" s="183">
        <v>14.995843036088999</v>
      </c>
      <c r="G7" s="184">
        <v>0.83310239089383331</v>
      </c>
      <c r="H7" s="182">
        <v>18</v>
      </c>
      <c r="I7" s="183">
        <v>16.488182048615229</v>
      </c>
      <c r="J7" s="184">
        <v>0.91601011381195718</v>
      </c>
      <c r="K7" s="182">
        <v>18</v>
      </c>
      <c r="L7" s="183">
        <v>17.725184792018307</v>
      </c>
      <c r="M7" s="184">
        <v>0.98473248844546157</v>
      </c>
      <c r="N7" s="182">
        <v>18</v>
      </c>
      <c r="O7" s="183">
        <v>19.053517727459585</v>
      </c>
      <c r="P7" s="184">
        <v>1.0585287626366435</v>
      </c>
      <c r="Q7" s="182">
        <v>18</v>
      </c>
      <c r="R7" s="183">
        <v>19.929847518303813</v>
      </c>
      <c r="S7" s="183">
        <v>1.1072137510168785</v>
      </c>
      <c r="T7" s="185">
        <v>0</v>
      </c>
      <c r="U7" s="185">
        <v>1</v>
      </c>
    </row>
    <row r="8" spans="2:21" x14ac:dyDescent="0.25">
      <c r="B8" s="186" t="s">
        <v>116</v>
      </c>
      <c r="C8" s="187">
        <v>1</v>
      </c>
      <c r="D8" s="187">
        <v>1</v>
      </c>
      <c r="E8" s="188">
        <v>1</v>
      </c>
      <c r="F8" s="189">
        <v>0.98417606394657897</v>
      </c>
      <c r="G8" s="190">
        <v>0.98417606394657897</v>
      </c>
      <c r="H8" s="188">
        <v>1</v>
      </c>
      <c r="I8" s="189">
        <v>0.27874499258255903</v>
      </c>
      <c r="J8" s="190">
        <v>0.27874499258255903</v>
      </c>
      <c r="K8" s="188">
        <v>1</v>
      </c>
      <c r="L8" s="189">
        <v>0.29965744487825902</v>
      </c>
      <c r="M8" s="190">
        <v>0.29965744487825902</v>
      </c>
      <c r="N8" s="188">
        <v>1</v>
      </c>
      <c r="O8" s="189">
        <v>0.32211390206347396</v>
      </c>
      <c r="P8" s="190">
        <v>0.32211390206347396</v>
      </c>
      <c r="Q8" s="191">
        <v>1</v>
      </c>
      <c r="R8" s="189">
        <v>0.33717706206514703</v>
      </c>
      <c r="S8" s="189">
        <v>0.33717706206514703</v>
      </c>
      <c r="T8" s="192">
        <v>0</v>
      </c>
      <c r="U8" s="193">
        <v>5.5555555555555552E-2</v>
      </c>
    </row>
    <row r="9" spans="2:21" x14ac:dyDescent="0.25">
      <c r="B9" s="186" t="s">
        <v>117</v>
      </c>
      <c r="C9" s="194">
        <v>11</v>
      </c>
      <c r="D9" s="194">
        <v>11</v>
      </c>
      <c r="E9" s="195">
        <v>11</v>
      </c>
      <c r="F9" s="196">
        <v>5.70691725526029</v>
      </c>
      <c r="G9" s="197">
        <v>0.51881065956911732</v>
      </c>
      <c r="H9" s="195">
        <v>11</v>
      </c>
      <c r="I9" s="196">
        <v>6.8167874069177099</v>
      </c>
      <c r="J9" s="197">
        <v>0.61970794608342816</v>
      </c>
      <c r="K9" s="195">
        <v>11</v>
      </c>
      <c r="L9" s="196">
        <v>7.3282073256625395</v>
      </c>
      <c r="M9" s="197">
        <v>0.66620066596932181</v>
      </c>
      <c r="N9" s="195">
        <v>11</v>
      </c>
      <c r="O9" s="196">
        <v>7.8773863194298102</v>
      </c>
      <c r="P9" s="197">
        <v>0.71612602903907363</v>
      </c>
      <c r="Q9" s="198">
        <v>11</v>
      </c>
      <c r="R9" s="196">
        <v>8.2107701112181299</v>
      </c>
      <c r="S9" s="196">
        <v>0.74643364647437549</v>
      </c>
      <c r="T9" s="199">
        <v>0</v>
      </c>
      <c r="U9" s="200">
        <v>0.61111111111111116</v>
      </c>
    </row>
    <row r="10" spans="2:21" x14ac:dyDescent="0.25">
      <c r="B10" s="186" t="s">
        <v>118</v>
      </c>
      <c r="C10" s="194">
        <v>2</v>
      </c>
      <c r="D10" s="194">
        <v>2</v>
      </c>
      <c r="E10" s="195">
        <v>2</v>
      </c>
      <c r="F10" s="196">
        <v>1.74425236690421</v>
      </c>
      <c r="G10" s="197">
        <v>0.87212618345210502</v>
      </c>
      <c r="H10" s="195">
        <v>2</v>
      </c>
      <c r="I10" s="196">
        <v>2.0834711697001298</v>
      </c>
      <c r="J10" s="197">
        <v>1.0417355848500649</v>
      </c>
      <c r="K10" s="195">
        <v>2</v>
      </c>
      <c r="L10" s="196">
        <v>2.2397806733871497</v>
      </c>
      <c r="M10" s="197">
        <v>1.1198903366935749</v>
      </c>
      <c r="N10" s="195">
        <v>2</v>
      </c>
      <c r="O10" s="196">
        <v>2.4076307957714698</v>
      </c>
      <c r="P10" s="197">
        <v>1.2038153978857349</v>
      </c>
      <c r="Q10" s="198">
        <v>2</v>
      </c>
      <c r="R10" s="196">
        <v>2.5756056778055099</v>
      </c>
      <c r="S10" s="196">
        <v>1.2878028389027549</v>
      </c>
      <c r="T10" s="199">
        <v>0</v>
      </c>
      <c r="U10" s="200">
        <v>0.1111111111111111</v>
      </c>
    </row>
    <row r="11" spans="2:21" x14ac:dyDescent="0.25">
      <c r="B11" s="186" t="s">
        <v>119</v>
      </c>
      <c r="C11" s="194">
        <v>3</v>
      </c>
      <c r="D11" s="194">
        <v>3</v>
      </c>
      <c r="E11" s="195">
        <v>3</v>
      </c>
      <c r="F11" s="196">
        <v>4.0209172591961799</v>
      </c>
      <c r="G11" s="197">
        <v>1.3403057530653932</v>
      </c>
      <c r="H11" s="195">
        <v>3</v>
      </c>
      <c r="I11" s="196">
        <v>4.8028974156725202</v>
      </c>
      <c r="J11" s="197">
        <v>1.6009658052241733</v>
      </c>
      <c r="K11" s="195">
        <v>3</v>
      </c>
      <c r="L11" s="196">
        <v>5.1632280610980095</v>
      </c>
      <c r="M11" s="197">
        <v>1.7210760203660032</v>
      </c>
      <c r="N11" s="195">
        <v>3</v>
      </c>
      <c r="O11" s="196">
        <v>5.5501625820762905</v>
      </c>
      <c r="P11" s="197">
        <v>1.8500541940254303</v>
      </c>
      <c r="Q11" s="198">
        <v>3</v>
      </c>
      <c r="R11" s="196">
        <v>5.7080076201808199</v>
      </c>
      <c r="S11" s="196">
        <v>1.90266920672694</v>
      </c>
      <c r="T11" s="199">
        <v>0</v>
      </c>
      <c r="U11" s="200">
        <v>0.16666666666666666</v>
      </c>
    </row>
    <row r="12" spans="2:21" x14ac:dyDescent="0.25">
      <c r="B12" s="201" t="s">
        <v>120</v>
      </c>
      <c r="C12" s="202">
        <v>1</v>
      </c>
      <c r="D12" s="202">
        <v>1</v>
      </c>
      <c r="E12" s="203">
        <v>1</v>
      </c>
      <c r="F12" s="204">
        <v>2.5395800907817403</v>
      </c>
      <c r="G12" s="205">
        <v>2.5395800907817403</v>
      </c>
      <c r="H12" s="203">
        <v>1</v>
      </c>
      <c r="I12" s="204">
        <v>2.5062810637423101</v>
      </c>
      <c r="J12" s="205">
        <v>2.5062810637423101</v>
      </c>
      <c r="K12" s="203">
        <v>1</v>
      </c>
      <c r="L12" s="204">
        <v>2.6943112869923498</v>
      </c>
      <c r="M12" s="205">
        <v>2.6943112869923498</v>
      </c>
      <c r="N12" s="203">
        <v>1</v>
      </c>
      <c r="O12" s="204">
        <v>2.8962241281185404</v>
      </c>
      <c r="P12" s="205">
        <v>2.8962241281185404</v>
      </c>
      <c r="Q12" s="206">
        <v>1</v>
      </c>
      <c r="R12" s="204">
        <v>3.0982870470342099</v>
      </c>
      <c r="S12" s="204">
        <v>3.0982870470342099</v>
      </c>
      <c r="T12" s="207">
        <v>0</v>
      </c>
      <c r="U12" s="208">
        <v>5.5555555555555552E-2</v>
      </c>
    </row>
    <row r="13" spans="2:21" x14ac:dyDescent="0.25">
      <c r="B13" s="209"/>
      <c r="C13" s="210"/>
      <c r="D13" s="210"/>
      <c r="E13" s="210"/>
      <c r="F13" s="210"/>
      <c r="G13" s="210"/>
      <c r="H13" s="210"/>
      <c r="I13" s="211"/>
      <c r="J13" s="211"/>
      <c r="K13" s="210"/>
      <c r="L13" s="211"/>
      <c r="M13" s="211"/>
      <c r="N13" s="210"/>
      <c r="O13" s="211"/>
      <c r="P13" s="211"/>
      <c r="Q13" s="210"/>
      <c r="R13" s="211"/>
      <c r="S13" s="211"/>
      <c r="T13" s="212"/>
      <c r="U13" s="212"/>
    </row>
    <row r="14" spans="2:21" x14ac:dyDescent="0.25"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8B2B50-E1FE-4629-ABF0-B525E67749F3}"/>
</file>

<file path=customXml/itemProps2.xml><?xml version="1.0" encoding="utf-8"?>
<ds:datastoreItem xmlns:ds="http://schemas.openxmlformats.org/officeDocument/2006/customXml" ds:itemID="{7F0C2496-FF98-4482-A326-8240EAFADD41}"/>
</file>

<file path=customXml/itemProps3.xml><?xml version="1.0" encoding="utf-8"?>
<ds:datastoreItem xmlns:ds="http://schemas.openxmlformats.org/officeDocument/2006/customXml" ds:itemID="{639FD217-869A-46F2-9D59-8B1F21650E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</vt:i4>
      </vt:variant>
    </vt:vector>
  </HeadingPairs>
  <TitlesOfParts>
    <vt:vector size="35" baseType="lpstr">
      <vt:lpstr>Index</vt:lpstr>
      <vt:lpstr>CEFPerfom</vt:lpstr>
      <vt:lpstr>CEFFinancial</vt:lpstr>
      <vt:lpstr>CEFPersonnel</vt:lpstr>
      <vt:lpstr>GeoSciencePerfom</vt:lpstr>
      <vt:lpstr>GeoScienceFinancial</vt:lpstr>
      <vt:lpstr>GeoSciencePersonnel</vt:lpstr>
      <vt:lpstr>MHSCPerfom</vt:lpstr>
      <vt:lpstr>MHSCFinancial</vt:lpstr>
      <vt:lpstr>MHSCPersonnel</vt:lpstr>
      <vt:lpstr>MintekPerfom</vt:lpstr>
      <vt:lpstr>MintekFinancial</vt:lpstr>
      <vt:lpstr>MintekPersonnel</vt:lpstr>
      <vt:lpstr>NERSAPerfom</vt:lpstr>
      <vt:lpstr>NERSAFinancial</vt:lpstr>
      <vt:lpstr>NERSAPersonnel</vt:lpstr>
      <vt:lpstr>NNRPerfom</vt:lpstr>
      <vt:lpstr>NNRFinancial</vt:lpstr>
      <vt:lpstr>NNRPersonnel</vt:lpstr>
      <vt:lpstr>NRWDIPerfom</vt:lpstr>
      <vt:lpstr>NRWDIFinancial</vt:lpstr>
      <vt:lpstr>NRWDIPersonnel</vt:lpstr>
      <vt:lpstr>SADPMRPerfom</vt:lpstr>
      <vt:lpstr>SADPMRFinancial</vt:lpstr>
      <vt:lpstr>SADPMRPersonnel</vt:lpstr>
      <vt:lpstr>SANEDIPerfom</vt:lpstr>
      <vt:lpstr>SANEDIFinancial</vt:lpstr>
      <vt:lpstr>SANEDIPersonnel</vt:lpstr>
      <vt:lpstr>NECSAPerfom</vt:lpstr>
      <vt:lpstr>NECSAFinancial</vt:lpstr>
      <vt:lpstr>NECSAPersonnel</vt:lpstr>
      <vt:lpstr>SDTPerfom</vt:lpstr>
      <vt:lpstr>SDTFinancial</vt:lpstr>
      <vt:lpstr>SDTPersonnel</vt:lpstr>
      <vt:lpstr>SADPMRPerfom!_Hlk156295459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Takalani Rasalanavho</cp:lastModifiedBy>
  <dcterms:created xsi:type="dcterms:W3CDTF">2024-02-19T15:09:51Z</dcterms:created>
  <dcterms:modified xsi:type="dcterms:W3CDTF">2024-02-20T13:04:59Z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